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D:\CHRISTINE\Desktop\"/>
    </mc:Choice>
  </mc:AlternateContent>
  <xr:revisionPtr revIDLastSave="0" documentId="8_{9E4E7857-1AE2-4A67-A0F3-219D6BECB59D}" xr6:coauthVersionLast="47" xr6:coauthVersionMax="47" xr10:uidLastSave="{00000000-0000-0000-0000-000000000000}"/>
  <bookViews>
    <workbookView xWindow="6030" yWindow="135" windowWidth="14145" windowHeight="10710" tabRatio="706" firstSheet="2" activeTab="3" xr2:uid="{00000000-000D-0000-FFFF-FFFF00000000}"/>
  </bookViews>
  <sheets>
    <sheet name="MCC ELEC3 - S5" sheetId="1" r:id="rId1"/>
    <sheet name="MCC ELEC3 - S6" sheetId="2" r:id="rId2"/>
    <sheet name="MCC ELEC4 - S7" sheetId="3" r:id="rId3"/>
    <sheet name="MCC ELEC4-S7 Mineure EIT-SA" sheetId="22" r:id="rId4"/>
    <sheet name="MCC ELEC4-S8 Mineure ACM(exCCS)" sheetId="23" r:id="rId5"/>
    <sheet name="MCC ELEC4-S8 Mineure SE" sheetId="24" r:id="rId6"/>
    <sheet name="MCC ELEC4-S8 Mineure TR" sheetId="26" r:id="rId7"/>
    <sheet name="MCC ELEC4-S8 Mineure SA" sheetId="25" r:id="rId8"/>
    <sheet name="MCC ELEC4-S8 Mineure EIT-SA" sheetId="21" r:id="rId9"/>
    <sheet name="SUPPRIMEMCC ELEC5-S9 MinCCS" sheetId="7" r:id="rId10"/>
    <sheet name="SUPPRIMEMCC ELEC5-PRO S9 MinCCS" sheetId="31" r:id="rId11"/>
    <sheet name="MCC ELEC5-S9 MineureSA" sheetId="30" r:id="rId12"/>
    <sheet name="MCC ELEC5-S9 MineureSE" sheetId="9" r:id="rId13"/>
    <sheet name="MCC ELEC5-S9 MineureTR" sheetId="8" r:id="rId14"/>
    <sheet name="MCC ELEC5-PRO S9 MineureSE" sheetId="32" r:id="rId15"/>
    <sheet name="MCC ELEC5-PRO S9 MineureSA" sheetId="33" r:id="rId16"/>
    <sheet name="MCC ELEC5-PRO S9 MineureTR" sheetId="34" r:id="rId17"/>
    <sheet name="MCC ELEC5-S10" sheetId="10" r:id="rId18"/>
    <sheet name="MCC ELEC5 PRO-S10" sheetId="29" r:id="rId19"/>
  </sheets>
  <externalReferences>
    <externalReference r:id="rId20"/>
    <externalReference r:id="rId21"/>
  </externalReferences>
  <definedNames>
    <definedName name="cout_horaire">[1]Aide!$B$2</definedName>
    <definedName name="dédoublement_étudiants_TD">[1]Aide!$B$4</definedName>
    <definedName name="dédoublement_étudiants_TP">[1]Aide!$B$3</definedName>
    <definedName name="ECTS_en_heures">[2]Aide!$B$7</definedName>
    <definedName name="ECTS_heures_totales">[1]Aide!$B$8</definedName>
    <definedName name="ECTS_marge_heures">[2]Aide!$B$9</definedName>
    <definedName name="ListeSalles">[1]Aide!$M$2:$M$39</definedName>
    <definedName name="_xlnm.Print_Area" localSheetId="0">'MCC ELEC3 - S5'!$B$2:$U$14</definedName>
    <definedName name="_xlnm.Print_Area" localSheetId="1">'MCC ELEC3 - S6'!$B$2:$U$27</definedName>
    <definedName name="_xlnm.Print_Area" localSheetId="2">'MCC ELEC4 - S7'!$B$2:$U$27</definedName>
    <definedName name="_xlnm.Print_Area" localSheetId="3">'MCC ELEC4-S7 Mineure EIT-SA'!$B$2:$V$36</definedName>
    <definedName name="_xlnm.Print_Area" localSheetId="4">'MCC ELEC4-S8 Mineure ACM(exCCS)'!$B$3:$U$37</definedName>
    <definedName name="_xlnm.Print_Area" localSheetId="8">'MCC ELEC4-S8 Mineure EIT-SA'!$D$2:$U$20</definedName>
    <definedName name="_xlnm.Print_Area" localSheetId="7">'MCC ELEC4-S8 Mineure SA'!$B$2:$U$34</definedName>
    <definedName name="_xlnm.Print_Area" localSheetId="5">'MCC ELEC4-S8 Mineure SE'!$B$2:$U$27</definedName>
    <definedName name="_xlnm.Print_Area" localSheetId="6">'MCC ELEC4-S8 Mineure TR'!$B$2:$U$32</definedName>
    <definedName name="_xlnm.Print_Area" localSheetId="18">'MCC ELEC5 PRO-S10'!$B$2:$U$15</definedName>
    <definedName name="_xlnm.Print_Area" localSheetId="15">'MCC ELEC5-PRO S9 MineureSA'!$B$2:$U$3</definedName>
    <definedName name="_xlnm.Print_Area" localSheetId="14">'MCC ELEC5-PRO S9 MineureSE'!$B$2:$U$3</definedName>
    <definedName name="_xlnm.Print_Area" localSheetId="16">'MCC ELEC5-PRO S9 MineureTR'!$B$2:$U$4</definedName>
    <definedName name="_xlnm.Print_Area" localSheetId="17">'MCC ELEC5-S10'!$B$2:$V$7</definedName>
    <definedName name="_xlnm.Print_Area" localSheetId="11">'MCC ELEC5-S9 MineureSA'!$B$2:$U$16</definedName>
    <definedName name="_xlnm.Print_Area" localSheetId="12">'MCC ELEC5-S9 MineureSE'!$B$2:$U$16</definedName>
    <definedName name="_xlnm.Print_Area" localSheetId="13">'MCC ELEC5-S9 MineureTR'!$B$2:$U$17</definedName>
    <definedName name="_xlnm.Print_Area" localSheetId="10">'SUPPRIMEMCC ELEC5-PRO S9 MinCCS'!$B$1:$V$5</definedName>
    <definedName name="_xlnm.Print_Area" localSheetId="9">'SUPPRIMEMCC ELEC5-S9 MinCCS'!$B$1:$V$10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4" i="2" l="1"/>
  <c r="K25" i="2"/>
  <c r="I3" i="10" l="1"/>
  <c r="E27" i="34" l="1"/>
  <c r="E4" i="29"/>
  <c r="O3" i="29" l="1"/>
  <c r="E10" i="29"/>
  <c r="E9" i="29"/>
  <c r="E8" i="29"/>
  <c r="E7" i="29"/>
  <c r="E6" i="29"/>
  <c r="I3" i="29"/>
  <c r="H5" i="29"/>
  <c r="G5" i="29"/>
  <c r="F5" i="29"/>
  <c r="E4" i="34"/>
  <c r="E11" i="34"/>
  <c r="E12" i="34"/>
  <c r="G28" i="34"/>
  <c r="E28" i="34" s="1"/>
  <c r="H28" i="34"/>
  <c r="F28" i="34"/>
  <c r="E32" i="34"/>
  <c r="E31" i="34"/>
  <c r="E30" i="34"/>
  <c r="E29" i="34"/>
  <c r="E26" i="34"/>
  <c r="E25" i="34"/>
  <c r="H24" i="34"/>
  <c r="G24" i="34"/>
  <c r="F24" i="34"/>
  <c r="E24" i="34" s="1"/>
  <c r="E14" i="34"/>
  <c r="G13" i="34"/>
  <c r="F13" i="34"/>
  <c r="I3" i="34"/>
  <c r="E7" i="34"/>
  <c r="E6" i="34"/>
  <c r="M5" i="34"/>
  <c r="H5" i="34"/>
  <c r="G5" i="34"/>
  <c r="F5" i="34"/>
  <c r="E24" i="33"/>
  <c r="E23" i="33"/>
  <c r="E13" i="33"/>
  <c r="G12" i="33"/>
  <c r="F12" i="33"/>
  <c r="E12" i="33"/>
  <c r="E28" i="33"/>
  <c r="E27" i="33"/>
  <c r="E26" i="33"/>
  <c r="H25" i="33"/>
  <c r="G25" i="33"/>
  <c r="F25" i="33"/>
  <c r="H22" i="33"/>
  <c r="G22" i="33"/>
  <c r="F22" i="33"/>
  <c r="F24" i="32"/>
  <c r="I3" i="33"/>
  <c r="E11" i="33"/>
  <c r="E10" i="33"/>
  <c r="E9" i="33"/>
  <c r="E8" i="33"/>
  <c r="O7" i="33"/>
  <c r="N7" i="33"/>
  <c r="H7" i="33"/>
  <c r="G7" i="33"/>
  <c r="F7" i="33"/>
  <c r="N6" i="33"/>
  <c r="E6" i="33"/>
  <c r="N5" i="33"/>
  <c r="E5" i="33"/>
  <c r="O4" i="33"/>
  <c r="H4" i="33"/>
  <c r="G4" i="33"/>
  <c r="F4" i="33"/>
  <c r="F3" i="33" s="1"/>
  <c r="I3" i="32"/>
  <c r="E11" i="32"/>
  <c r="E10" i="32"/>
  <c r="E9" i="32"/>
  <c r="H8" i="32"/>
  <c r="G8" i="32"/>
  <c r="F8" i="32"/>
  <c r="E8" i="32" s="1"/>
  <c r="E6" i="32"/>
  <c r="E5" i="32"/>
  <c r="H4" i="32"/>
  <c r="G4" i="32"/>
  <c r="F4" i="32"/>
  <c r="G27" i="32"/>
  <c r="H27" i="32"/>
  <c r="F27" i="32"/>
  <c r="G24" i="32"/>
  <c r="H24" i="32"/>
  <c r="E30" i="32"/>
  <c r="E29" i="32"/>
  <c r="E28" i="32"/>
  <c r="E26" i="32"/>
  <c r="E25" i="32"/>
  <c r="E4" i="32" l="1"/>
  <c r="E5" i="29"/>
  <c r="E5" i="34"/>
  <c r="E13" i="34"/>
  <c r="F3" i="34"/>
  <c r="H3" i="34"/>
  <c r="E4" i="33"/>
  <c r="E25" i="33"/>
  <c r="E22" i="33"/>
  <c r="N4" i="33"/>
  <c r="E7" i="33"/>
  <c r="E27" i="32"/>
  <c r="E24" i="32"/>
  <c r="E35" i="33" l="1"/>
  <c r="E14" i="32" l="1"/>
  <c r="G13" i="32"/>
  <c r="F13" i="32"/>
  <c r="F3" i="32" s="1"/>
  <c r="E12" i="32"/>
  <c r="E43" i="8"/>
  <c r="E34" i="8"/>
  <c r="E24" i="8"/>
  <c r="E31" i="8"/>
  <c r="E40" i="9"/>
  <c r="E30" i="9"/>
  <c r="O21" i="9"/>
  <c r="N21" i="9"/>
  <c r="G21" i="9"/>
  <c r="H21" i="9"/>
  <c r="F21" i="9"/>
  <c r="E23" i="9"/>
  <c r="E22" i="9"/>
  <c r="E11" i="8"/>
  <c r="E10" i="8"/>
  <c r="E9" i="8"/>
  <c r="E8" i="8"/>
  <c r="G7" i="8"/>
  <c r="F7" i="8"/>
  <c r="E6" i="8"/>
  <c r="E5" i="8"/>
  <c r="G4" i="8"/>
  <c r="F4" i="8"/>
  <c r="E11" i="9"/>
  <c r="E10" i="9"/>
  <c r="E9" i="9"/>
  <c r="E8" i="9"/>
  <c r="G7" i="9"/>
  <c r="F7" i="9"/>
  <c r="E6" i="9"/>
  <c r="E5" i="9"/>
  <c r="G4" i="9"/>
  <c r="F4" i="9"/>
  <c r="E26" i="30"/>
  <c r="E29" i="30"/>
  <c r="E42" i="30"/>
  <c r="E41" i="30"/>
  <c r="E11" i="30"/>
  <c r="E10" i="30"/>
  <c r="E9" i="30"/>
  <c r="E8" i="30"/>
  <c r="G7" i="30"/>
  <c r="F7" i="30"/>
  <c r="E6" i="30"/>
  <c r="E5" i="30"/>
  <c r="G4" i="30"/>
  <c r="F4" i="30"/>
  <c r="E4" i="30" l="1"/>
  <c r="E13" i="32"/>
  <c r="O3" i="32"/>
  <c r="E4" i="8"/>
  <c r="E7" i="8"/>
  <c r="E7" i="9"/>
  <c r="E21" i="9"/>
  <c r="E4" i="9"/>
  <c r="E7" i="30"/>
  <c r="E11" i="21"/>
  <c r="E10" i="21"/>
  <c r="H9" i="21"/>
  <c r="G9" i="21"/>
  <c r="F9" i="21"/>
  <c r="E9" i="21" s="1"/>
  <c r="V9" i="21"/>
  <c r="V13" i="21"/>
  <c r="V12" i="21"/>
  <c r="E8" i="21"/>
  <c r="E20" i="26"/>
  <c r="E15" i="26"/>
  <c r="E28" i="25"/>
  <c r="E27" i="25"/>
  <c r="E26" i="25"/>
  <c r="E25" i="25"/>
  <c r="G24" i="25"/>
  <c r="F24" i="25"/>
  <c r="E26" i="26"/>
  <c r="E25" i="26"/>
  <c r="E24" i="26"/>
  <c r="E23" i="26"/>
  <c r="G22" i="26"/>
  <c r="F22" i="26"/>
  <c r="E22" i="26" s="1"/>
  <c r="E22" i="24"/>
  <c r="E21" i="24"/>
  <c r="E20" i="24"/>
  <c r="E19" i="24"/>
  <c r="G18" i="24"/>
  <c r="F18" i="24"/>
  <c r="E18" i="24" s="1"/>
  <c r="E16" i="24"/>
  <c r="E13" i="24"/>
  <c r="E8" i="25"/>
  <c r="E7" i="25"/>
  <c r="E8" i="26"/>
  <c r="E7" i="26"/>
  <c r="E8" i="24"/>
  <c r="E7" i="24"/>
  <c r="E35" i="23"/>
  <c r="H11" i="23"/>
  <c r="G11" i="23"/>
  <c r="F11" i="23"/>
  <c r="E19" i="23"/>
  <c r="E23" i="23"/>
  <c r="E13" i="23"/>
  <c r="E14" i="23"/>
  <c r="E12" i="23"/>
  <c r="M11" i="23"/>
  <c r="E34" i="23"/>
  <c r="E33" i="23"/>
  <c r="E32" i="23"/>
  <c r="G31" i="23"/>
  <c r="F31" i="23"/>
  <c r="E23" i="22"/>
  <c r="E22" i="22"/>
  <c r="E21" i="22"/>
  <c r="E20" i="22"/>
  <c r="E19" i="22"/>
  <c r="E18" i="22"/>
  <c r="E17" i="22"/>
  <c r="E16" i="22"/>
  <c r="E14" i="3"/>
  <c r="E13" i="3"/>
  <c r="E12" i="3"/>
  <c r="E10" i="3"/>
  <c r="E9" i="3"/>
  <c r="E6" i="3"/>
  <c r="E5" i="3"/>
  <c r="E13" i="2"/>
  <c r="E12" i="2"/>
  <c r="E10" i="2"/>
  <c r="E9" i="2"/>
  <c r="E7" i="2"/>
  <c r="E6" i="2"/>
  <c r="E5" i="2"/>
  <c r="E13" i="1"/>
  <c r="E12" i="1"/>
  <c r="E11" i="1"/>
  <c r="E9" i="1"/>
  <c r="E8" i="1"/>
  <c r="E6" i="1"/>
  <c r="E5" i="1"/>
  <c r="E26" i="3"/>
  <c r="E21" i="3"/>
  <c r="E20" i="3"/>
  <c r="E19" i="3"/>
  <c r="E18" i="3"/>
  <c r="E17" i="3"/>
  <c r="G16" i="3"/>
  <c r="F16" i="3"/>
  <c r="F26" i="2"/>
  <c r="E26" i="2" s="1"/>
  <c r="E20" i="2"/>
  <c r="E19" i="2"/>
  <c r="E18" i="2"/>
  <c r="E17" i="2"/>
  <c r="E16" i="2"/>
  <c r="G15" i="2"/>
  <c r="E15" i="2" s="1"/>
  <c r="F15" i="2"/>
  <c r="E20" i="1"/>
  <c r="E19" i="1"/>
  <c r="E18" i="1"/>
  <c r="E17" i="1"/>
  <c r="E16" i="1"/>
  <c r="G15" i="1"/>
  <c r="F15" i="1"/>
  <c r="E15" i="1" s="1"/>
  <c r="O3" i="21" l="1"/>
  <c r="E24" i="25"/>
  <c r="E11" i="23"/>
  <c r="E31" i="23"/>
  <c r="E16" i="3"/>
  <c r="F11" i="26" l="1"/>
  <c r="B3" i="32"/>
  <c r="G21" i="21"/>
  <c r="F21" i="21"/>
  <c r="M3" i="32" l="1"/>
  <c r="H3" i="32"/>
  <c r="G3" i="32"/>
  <c r="E3" i="32" l="1"/>
  <c r="G26" i="21"/>
  <c r="G24" i="22"/>
  <c r="M26" i="21"/>
  <c r="H26" i="21"/>
  <c r="F26" i="21"/>
  <c r="N24" i="22"/>
  <c r="M24" i="22"/>
  <c r="H24" i="22"/>
  <c r="F24" i="22"/>
  <c r="E7" i="31"/>
  <c r="P6" i="31"/>
  <c r="O6" i="31"/>
  <c r="N6" i="31"/>
  <c r="M6" i="31"/>
  <c r="H6" i="31"/>
  <c r="G6" i="31"/>
  <c r="F6" i="31"/>
  <c r="E6" i="31" s="1"/>
  <c r="V7" i="25"/>
  <c r="V7" i="26"/>
  <c r="H4" i="3"/>
  <c r="G4" i="3"/>
  <c r="F4" i="3"/>
  <c r="H8" i="3"/>
  <c r="G8" i="3"/>
  <c r="F8" i="3"/>
  <c r="H11" i="3"/>
  <c r="G11" i="3"/>
  <c r="F11" i="3"/>
  <c r="N27" i="30"/>
  <c r="N26" i="30"/>
  <c r="N19" i="30"/>
  <c r="N18" i="30"/>
  <c r="N29" i="9"/>
  <c r="N28" i="9"/>
  <c r="O8" i="31"/>
  <c r="O3" i="31"/>
  <c r="N29" i="8"/>
  <c r="N28" i="8"/>
  <c r="N27" i="8"/>
  <c r="O15" i="31"/>
  <c r="O16" i="31"/>
  <c r="O17" i="31"/>
  <c r="O18" i="31"/>
  <c r="O14" i="31"/>
  <c r="O25" i="7"/>
  <c r="O26" i="7"/>
  <c r="O27" i="7"/>
  <c r="O28" i="7"/>
  <c r="O29" i="7"/>
  <c r="O24" i="7"/>
  <c r="E10" i="25" l="1"/>
  <c r="E9" i="25"/>
  <c r="E9" i="23"/>
  <c r="E24" i="22"/>
  <c r="E26" i="21"/>
  <c r="E8" i="23"/>
  <c r="E10" i="23"/>
  <c r="E10" i="26"/>
  <c r="E9" i="26"/>
  <c r="E17" i="8"/>
  <c r="E14" i="21"/>
  <c r="E7" i="23"/>
  <c r="O3" i="7" l="1"/>
  <c r="N3" i="7"/>
  <c r="M3" i="7"/>
  <c r="L3" i="7"/>
  <c r="K3" i="7"/>
  <c r="J3" i="7"/>
  <c r="I3" i="7"/>
  <c r="H3" i="7"/>
  <c r="G3" i="7"/>
  <c r="F3" i="7"/>
  <c r="P18" i="7" l="1"/>
  <c r="P20" i="7"/>
  <c r="M20" i="7"/>
  <c r="M18" i="8" l="1"/>
  <c r="M26" i="8"/>
  <c r="M27" i="9"/>
  <c r="N3" i="31"/>
  <c r="N8" i="31"/>
  <c r="N18" i="7"/>
  <c r="N16" i="7"/>
  <c r="N13" i="7"/>
  <c r="N11" i="7"/>
  <c r="N8" i="7"/>
  <c r="M21" i="21"/>
  <c r="M4" i="21"/>
  <c r="M11" i="25"/>
  <c r="M4" i="25"/>
  <c r="M4" i="23"/>
  <c r="M11" i="26"/>
  <c r="M4" i="26"/>
  <c r="M13" i="24"/>
  <c r="M4" i="24"/>
  <c r="H21" i="21"/>
  <c r="E21" i="21" s="1"/>
  <c r="E36" i="30"/>
  <c r="E19" i="21"/>
  <c r="E23" i="25"/>
  <c r="E23" i="34"/>
  <c r="E22" i="34"/>
  <c r="E21" i="34"/>
  <c r="E20" i="34"/>
  <c r="E19" i="34"/>
  <c r="E18" i="34"/>
  <c r="E17" i="34"/>
  <c r="E16" i="34"/>
  <c r="B3" i="34"/>
  <c r="B3" i="33"/>
  <c r="F11" i="31"/>
  <c r="H11" i="31"/>
  <c r="M11" i="31"/>
  <c r="O11" i="31"/>
  <c r="P11" i="31"/>
  <c r="E18" i="31"/>
  <c r="E17" i="31"/>
  <c r="E16" i="31"/>
  <c r="E15" i="31"/>
  <c r="E14" i="31"/>
  <c r="E10" i="31"/>
  <c r="E9" i="31"/>
  <c r="P8" i="31"/>
  <c r="M8" i="31"/>
  <c r="H8" i="31"/>
  <c r="G8" i="31"/>
  <c r="F8" i="31"/>
  <c r="E5" i="31"/>
  <c r="E4" i="31"/>
  <c r="P3" i="31"/>
  <c r="M3" i="31"/>
  <c r="H3" i="31"/>
  <c r="G3" i="31"/>
  <c r="F3" i="31"/>
  <c r="B2" i="31"/>
  <c r="F25" i="30"/>
  <c r="F20" i="30"/>
  <c r="F17" i="30"/>
  <c r="E39" i="30"/>
  <c r="E34" i="30"/>
  <c r="F3" i="30" l="1"/>
  <c r="N2" i="31"/>
  <c r="E8" i="31"/>
  <c r="M3" i="9"/>
  <c r="M3" i="34"/>
  <c r="M3" i="8"/>
  <c r="M3" i="33"/>
  <c r="M3" i="30"/>
  <c r="O3" i="34"/>
  <c r="G3" i="34"/>
  <c r="H3" i="33"/>
  <c r="G3" i="33"/>
  <c r="E3" i="33" s="1"/>
  <c r="O3" i="33"/>
  <c r="N3" i="33"/>
  <c r="M2" i="31"/>
  <c r="G2" i="31"/>
  <c r="O2" i="31"/>
  <c r="H2" i="31"/>
  <c r="E3" i="31"/>
  <c r="P2" i="31"/>
  <c r="E11" i="31"/>
  <c r="F2" i="31"/>
  <c r="E39" i="9"/>
  <c r="E38" i="9"/>
  <c r="E29" i="7"/>
  <c r="E41" i="8"/>
  <c r="E39" i="8"/>
  <c r="E37" i="8"/>
  <c r="E35" i="8"/>
  <c r="E34" i="9"/>
  <c r="E33" i="9"/>
  <c r="E27" i="30"/>
  <c r="H25" i="30"/>
  <c r="G25" i="30"/>
  <c r="E22" i="30"/>
  <c r="E21" i="30"/>
  <c r="H20" i="30"/>
  <c r="G20" i="30"/>
  <c r="E19" i="30"/>
  <c r="E18" i="30"/>
  <c r="H17" i="30"/>
  <c r="H3" i="30" s="1"/>
  <c r="G17" i="30"/>
  <c r="G3" i="30" s="1"/>
  <c r="B3" i="30"/>
  <c r="O3" i="8"/>
  <c r="E29" i="8"/>
  <c r="E28" i="8"/>
  <c r="E27" i="8"/>
  <c r="H26" i="8"/>
  <c r="G26" i="8"/>
  <c r="F26" i="8"/>
  <c r="E20" i="8"/>
  <c r="E19" i="8"/>
  <c r="H18" i="8"/>
  <c r="G18" i="8"/>
  <c r="F18" i="8"/>
  <c r="E28" i="7"/>
  <c r="E27" i="7"/>
  <c r="E26" i="7"/>
  <c r="E25" i="7"/>
  <c r="E24" i="7"/>
  <c r="O17" i="9"/>
  <c r="N17" i="9"/>
  <c r="G8" i="7"/>
  <c r="H8" i="7"/>
  <c r="M8" i="7"/>
  <c r="O8" i="7"/>
  <c r="P8" i="7"/>
  <c r="F8" i="7"/>
  <c r="F20" i="7"/>
  <c r="F18" i="7"/>
  <c r="E19" i="7"/>
  <c r="M18" i="7"/>
  <c r="H18" i="7"/>
  <c r="G18" i="7"/>
  <c r="E22" i="7"/>
  <c r="E21" i="7"/>
  <c r="H20" i="7"/>
  <c r="G20" i="7"/>
  <c r="O20" i="7"/>
  <c r="G16" i="7"/>
  <c r="H16" i="7"/>
  <c r="M16" i="7"/>
  <c r="O16" i="7"/>
  <c r="P16" i="7"/>
  <c r="F16" i="7"/>
  <c r="G11" i="7"/>
  <c r="H11" i="7"/>
  <c r="M11" i="7"/>
  <c r="O11" i="7"/>
  <c r="F11" i="7"/>
  <c r="G13" i="7"/>
  <c r="H13" i="7"/>
  <c r="M13" i="7"/>
  <c r="O13" i="7"/>
  <c r="F13" i="7"/>
  <c r="E15" i="7"/>
  <c r="E14" i="7"/>
  <c r="E17" i="7"/>
  <c r="E12" i="7"/>
  <c r="E10" i="7"/>
  <c r="E9" i="7"/>
  <c r="E29" i="9"/>
  <c r="E28" i="9"/>
  <c r="H27" i="9"/>
  <c r="G27" i="9"/>
  <c r="F27" i="9"/>
  <c r="E19" i="9"/>
  <c r="E18" i="9"/>
  <c r="H17" i="9"/>
  <c r="G17" i="9"/>
  <c r="F17" i="9"/>
  <c r="P13" i="7"/>
  <c r="P11" i="7"/>
  <c r="O18" i="7"/>
  <c r="E3" i="34" l="1"/>
  <c r="G3" i="8"/>
  <c r="F3" i="8"/>
  <c r="F3" i="9"/>
  <c r="G3" i="9"/>
  <c r="H3" i="9"/>
  <c r="E27" i="9"/>
  <c r="O3" i="9"/>
  <c r="H3" i="8"/>
  <c r="O3" i="30"/>
  <c r="E24" i="9"/>
  <c r="E25" i="9"/>
  <c r="E17" i="9"/>
  <c r="E26" i="9"/>
  <c r="E2" i="31"/>
  <c r="P2" i="7"/>
  <c r="E24" i="30"/>
  <c r="N2" i="7"/>
  <c r="E20" i="30"/>
  <c r="E17" i="30"/>
  <c r="E23" i="30"/>
  <c r="E25" i="30"/>
  <c r="E20" i="7"/>
  <c r="E11" i="7"/>
  <c r="E16" i="7"/>
  <c r="E18" i="8"/>
  <c r="E26" i="8"/>
  <c r="E30" i="8"/>
  <c r="E25" i="8"/>
  <c r="E18" i="7"/>
  <c r="E8" i="7"/>
  <c r="E13" i="7"/>
  <c r="E3" i="8" l="1"/>
  <c r="E3" i="9"/>
  <c r="G4" i="21"/>
  <c r="G3" i="21" s="1"/>
  <c r="H4" i="21"/>
  <c r="H3" i="21" s="1"/>
  <c r="F4" i="21"/>
  <c r="F3" i="21" s="1"/>
  <c r="E14" i="25"/>
  <c r="B3" i="29"/>
  <c r="E16" i="25"/>
  <c r="E15" i="25"/>
  <c r="E6" i="21"/>
  <c r="E5" i="21"/>
  <c r="E13" i="25"/>
  <c r="E12" i="25"/>
  <c r="G10" i="22"/>
  <c r="F10" i="22"/>
  <c r="E16" i="26"/>
  <c r="E17" i="26"/>
  <c r="E19" i="25"/>
  <c r="E20" i="25"/>
  <c r="E22" i="25"/>
  <c r="E18" i="25"/>
  <c r="E17" i="24"/>
  <c r="E22" i="23"/>
  <c r="E21" i="23"/>
  <c r="E18" i="21"/>
  <c r="E16" i="21"/>
  <c r="E17" i="21"/>
  <c r="E21" i="25"/>
  <c r="E13" i="22"/>
  <c r="E12" i="22"/>
  <c r="E11" i="22"/>
  <c r="E6" i="22"/>
  <c r="E5" i="22"/>
  <c r="W10" i="22"/>
  <c r="M10" i="22"/>
  <c r="H10" i="22"/>
  <c r="G11" i="2"/>
  <c r="V4" i="26"/>
  <c r="V4" i="25"/>
  <c r="M3" i="25" s="1"/>
  <c r="V7" i="24"/>
  <c r="V4" i="24"/>
  <c r="E6" i="26"/>
  <c r="E5" i="26"/>
  <c r="H4" i="26"/>
  <c r="G4" i="26"/>
  <c r="F4" i="26"/>
  <c r="E6" i="25"/>
  <c r="E5" i="25"/>
  <c r="H4" i="25"/>
  <c r="G4" i="25"/>
  <c r="F4" i="25"/>
  <c r="E6" i="24"/>
  <c r="E5" i="24"/>
  <c r="H4" i="24"/>
  <c r="G4" i="24"/>
  <c r="F4" i="24"/>
  <c r="E6" i="23"/>
  <c r="E5" i="23"/>
  <c r="H4" i="23"/>
  <c r="H3" i="23" s="1"/>
  <c r="G4" i="23"/>
  <c r="G3" i="23" s="1"/>
  <c r="F4" i="23"/>
  <c r="F3" i="23" s="1"/>
  <c r="N13" i="26"/>
  <c r="G11" i="26"/>
  <c r="H11" i="26"/>
  <c r="E13" i="26"/>
  <c r="E12" i="26"/>
  <c r="E18" i="26"/>
  <c r="E21" i="26"/>
  <c r="B3" i="26"/>
  <c r="H11" i="25"/>
  <c r="G11" i="25"/>
  <c r="F11" i="25"/>
  <c r="B3" i="25"/>
  <c r="E15" i="24"/>
  <c r="E14" i="24"/>
  <c r="B3" i="24"/>
  <c r="E20" i="23"/>
  <c r="B3" i="23"/>
  <c r="B3" i="22"/>
  <c r="W9" i="22"/>
  <c r="W8" i="22"/>
  <c r="M4" i="22"/>
  <c r="H4" i="22"/>
  <c r="G4" i="22"/>
  <c r="F4" i="22"/>
  <c r="B3" i="21"/>
  <c r="N3" i="8"/>
  <c r="M3" i="10"/>
  <c r="E3" i="10" s="1"/>
  <c r="H3" i="10"/>
  <c r="G3" i="10"/>
  <c r="F3" i="10"/>
  <c r="B3" i="10"/>
  <c r="B3" i="9"/>
  <c r="B3" i="8"/>
  <c r="M2" i="7"/>
  <c r="G2" i="7"/>
  <c r="F2" i="7"/>
  <c r="B2" i="7"/>
  <c r="V4" i="3"/>
  <c r="V8" i="3"/>
  <c r="V11" i="3"/>
  <c r="V15" i="3"/>
  <c r="E8" i="3"/>
  <c r="B3" i="3"/>
  <c r="G4" i="2"/>
  <c r="H4" i="2"/>
  <c r="G8" i="2"/>
  <c r="H8" i="2"/>
  <c r="H11" i="2"/>
  <c r="V4" i="2"/>
  <c r="V8" i="2"/>
  <c r="V11" i="2"/>
  <c r="V14" i="2"/>
  <c r="G10" i="1"/>
  <c r="G4" i="1"/>
  <c r="F11" i="2"/>
  <c r="F8" i="2"/>
  <c r="F4" i="2"/>
  <c r="B3" i="2"/>
  <c r="V14" i="1"/>
  <c r="V10" i="1"/>
  <c r="H10" i="1"/>
  <c r="F10" i="1"/>
  <c r="V7" i="1"/>
  <c r="H7" i="1"/>
  <c r="G7" i="1"/>
  <c r="F7" i="1"/>
  <c r="V4" i="1"/>
  <c r="H4" i="1"/>
  <c r="F4" i="1"/>
  <c r="B3" i="1"/>
  <c r="P3" i="22" l="1"/>
  <c r="E11" i="26"/>
  <c r="O3" i="25"/>
  <c r="M3" i="2"/>
  <c r="E4" i="25"/>
  <c r="H3" i="22"/>
  <c r="L3" i="29"/>
  <c r="E2" i="7"/>
  <c r="E12" i="24"/>
  <c r="M3" i="24"/>
  <c r="O3" i="24"/>
  <c r="M3" i="22"/>
  <c r="N3" i="22"/>
  <c r="E4" i="22"/>
  <c r="F3" i="22"/>
  <c r="G3" i="22"/>
  <c r="E15" i="3"/>
  <c r="G3" i="3"/>
  <c r="F3" i="2"/>
  <c r="E10" i="1"/>
  <c r="E14" i="1"/>
  <c r="E7" i="1"/>
  <c r="M3" i="1"/>
  <c r="E11" i="2"/>
  <c r="E4" i="26"/>
  <c r="E14" i="26"/>
  <c r="E9" i="24"/>
  <c r="E10" i="24"/>
  <c r="E4" i="2"/>
  <c r="E14" i="2"/>
  <c r="E8" i="2"/>
  <c r="M3" i="3"/>
  <c r="M3" i="21"/>
  <c r="E3" i="21" s="1"/>
  <c r="E10" i="22"/>
  <c r="E7" i="22"/>
  <c r="E8" i="22"/>
  <c r="E9" i="22"/>
  <c r="F3" i="25"/>
  <c r="O3" i="23"/>
  <c r="M3" i="23"/>
  <c r="E4" i="23"/>
  <c r="O3" i="26"/>
  <c r="M3" i="26"/>
  <c r="M3" i="29"/>
  <c r="H3" i="29"/>
  <c r="G3" i="29"/>
  <c r="F3" i="29"/>
  <c r="P3" i="10"/>
  <c r="N3" i="10"/>
  <c r="G3" i="26"/>
  <c r="H3" i="26"/>
  <c r="E4" i="3"/>
  <c r="H3" i="3"/>
  <c r="O3" i="2"/>
  <c r="H3" i="2"/>
  <c r="G3" i="2"/>
  <c r="E4" i="1"/>
  <c r="G3" i="1"/>
  <c r="G3" i="25"/>
  <c r="E11" i="25"/>
  <c r="H3" i="25"/>
  <c r="H3" i="24"/>
  <c r="E11" i="24"/>
  <c r="F3" i="24"/>
  <c r="E4" i="24"/>
  <c r="E3" i="7"/>
  <c r="O2" i="7"/>
  <c r="H2" i="7"/>
  <c r="F3" i="1"/>
  <c r="F3" i="3"/>
  <c r="O3" i="1"/>
  <c r="F3" i="26"/>
  <c r="H3" i="1"/>
  <c r="E4" i="21"/>
  <c r="O3" i="3"/>
  <c r="E4" i="10"/>
  <c r="E11" i="3"/>
  <c r="G3" i="24"/>
  <c r="E3" i="1" l="1" a="1"/>
  <c r="E3" i="1" s="1"/>
  <c r="E3" i="29"/>
  <c r="E3" i="2"/>
  <c r="E3" i="26"/>
  <c r="E3" i="24"/>
  <c r="E3" i="22"/>
  <c r="E3" i="3"/>
  <c r="E3" i="25"/>
  <c r="E28" i="30"/>
  <c r="E3" i="23" l="1"/>
  <c r="E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tc={396ED41D-86DF-4690-8D5F-76E72DA9C0C7}</author>
  </authors>
  <commentList>
    <comment ref="O5" authorId="0" shapeId="0" xr:uid="{396ED41D-86DF-4690-8D5F-76E72DA9C0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Merci de définir les coefficients normalisés par rapport à 1 pour chaque ECUE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fmuller</author>
  </authors>
  <commentList>
    <comment ref="D22" authorId="0" shapeId="0" xr:uid="{ED92CF15-8EEF-4B67-8A67-22CDBE174FA5}">
      <text>
        <r>
          <rPr>
            <b/>
            <sz val="9"/>
            <color indexed="81"/>
            <rFont val="Tahoma"/>
            <family val="2"/>
          </rPr>
          <t>fmuller:</t>
        </r>
        <r>
          <rPr>
            <sz val="9"/>
            <color indexed="81"/>
            <rFont val="Tahoma"/>
            <family val="2"/>
          </rPr>
          <t xml:space="preserve">
+6h TP en 2021</t>
        </r>
      </text>
    </comment>
    <comment ref="D23" authorId="0" shapeId="0" xr:uid="{8C50DF5C-FD95-4CF5-A7A7-34A28F155056}">
      <text>
        <r>
          <rPr>
            <b/>
            <sz val="9"/>
            <color indexed="81"/>
            <rFont val="Tahoma"/>
            <family val="2"/>
          </rPr>
          <t>fmuller:</t>
        </r>
        <r>
          <rPr>
            <sz val="9"/>
            <color indexed="81"/>
            <rFont val="Tahoma"/>
            <family val="2"/>
          </rPr>
          <t xml:space="preserve">
+6h TP en 2021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fmuller</author>
  </authors>
  <commentList>
    <comment ref="D9" authorId="0" shapeId="0" xr:uid="{7C158E44-DBC4-4517-B3EF-D367D4093BA6}">
      <text>
        <r>
          <rPr>
            <b/>
            <sz val="9"/>
            <color indexed="81"/>
            <rFont val="Tahoma"/>
            <family val="2"/>
          </rPr>
          <t>fmuller:</t>
        </r>
        <r>
          <rPr>
            <sz val="9"/>
            <color indexed="81"/>
            <rFont val="Tahoma"/>
            <family val="2"/>
          </rPr>
          <t xml:space="preserve">
+6h TP en 2021</t>
        </r>
      </text>
    </comment>
    <comment ref="D10" authorId="0" shapeId="0" xr:uid="{375077A3-0692-4B02-91BC-993C4A45732C}">
      <text>
        <r>
          <rPr>
            <b/>
            <sz val="9"/>
            <color indexed="81"/>
            <rFont val="Tahoma"/>
            <family val="2"/>
          </rPr>
          <t>fmuller:</t>
        </r>
        <r>
          <rPr>
            <sz val="9"/>
            <color indexed="81"/>
            <rFont val="Tahoma"/>
            <family val="2"/>
          </rPr>
          <t xml:space="preserve">
+6h TP en 2021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<sst xmlns="http://schemas.openxmlformats.org/spreadsheetml/2006/main" count="3480" uniqueCount="635">
  <si>
    <t>coût charge enseignement</t>
  </si>
  <si>
    <t>Nature ELP (UE, ECUE)</t>
  </si>
  <si>
    <t>Code Apogée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</si>
  <si>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</si>
  <si>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</si>
  <si>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</si>
  <si>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</si>
  <si>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</si>
  <si>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</si>
  <si>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</si>
  <si>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</si>
  <si>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</si>
  <si>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  <scheme val="minor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</si>
  <si>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</si>
  <si>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</si>
  <si>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</si>
  <si>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</si>
  <si>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</si>
  <si>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Compensation</t>
  </si>
  <si>
    <t>Mutualisation ELP : OUI / NON (préciser formation &amp; composante)</t>
  </si>
  <si>
    <t>Langue d'enseignement</t>
  </si>
  <si>
    <t>Modifications</t>
  </si>
  <si>
    <t>EIEL3</t>
  </si>
  <si>
    <t>Electronique - 3ème Année - Semestre 5</t>
  </si>
  <si>
    <t>UE</t>
  </si>
  <si>
    <t>EIEL51</t>
  </si>
  <si>
    <t>Electronique</t>
  </si>
  <si>
    <t>non</t>
  </si>
  <si>
    <t>ECUE</t>
  </si>
  <si>
    <t>EIEL512</t>
  </si>
  <si>
    <t>Electronique Analogique</t>
  </si>
  <si>
    <t>CCI</t>
  </si>
  <si>
    <t>oui</t>
  </si>
  <si>
    <t>Français</t>
  </si>
  <si>
    <t>EIEL513</t>
  </si>
  <si>
    <t>Electronique Numérique</t>
  </si>
  <si>
    <t>EIEL52</t>
  </si>
  <si>
    <t>Informatique</t>
  </si>
  <si>
    <t>EIEL524</t>
  </si>
  <si>
    <t>Environnement Informatique</t>
  </si>
  <si>
    <t>EIEL523</t>
  </si>
  <si>
    <t>Langage C - 1</t>
  </si>
  <si>
    <t>M</t>
  </si>
  <si>
    <t>EIEL53</t>
  </si>
  <si>
    <t>Signaux et Systèmes</t>
  </si>
  <si>
    <t>EIEL531</t>
  </si>
  <si>
    <t>Automatique</t>
  </si>
  <si>
    <t>EIEL532</t>
  </si>
  <si>
    <t>TNS-1</t>
  </si>
  <si>
    <t>EIEL533</t>
  </si>
  <si>
    <t>Statistiques Appliquées</t>
  </si>
  <si>
    <t>EIEL56</t>
  </si>
  <si>
    <t>Projet transversal S5</t>
  </si>
  <si>
    <t>A</t>
  </si>
  <si>
    <t>Eixxx</t>
  </si>
  <si>
    <t>Humanités FISE S5</t>
  </si>
  <si>
    <t>EIxxx</t>
  </si>
  <si>
    <t>Communication écrite et orale</t>
  </si>
  <si>
    <t>oui -&gt; uniquement avec formation ingénieur PNS FISE+FISA</t>
  </si>
  <si>
    <t>Santé et sécurité au travail</t>
  </si>
  <si>
    <t>Qualité de vie au travail</t>
  </si>
  <si>
    <t xml:space="preserve">Initiation à la recherche scientifique </t>
  </si>
  <si>
    <t>oui -&gt; uniquement avec formation ingénieur PNS FISE</t>
  </si>
  <si>
    <t>Anglais S5</t>
  </si>
  <si>
    <t>Anglais</t>
  </si>
  <si>
    <t>EIELS6</t>
  </si>
  <si>
    <t>Electronique - 3ème Année - Semestre 6</t>
  </si>
  <si>
    <t>EIEL61B</t>
  </si>
  <si>
    <t>EIEL611</t>
  </si>
  <si>
    <t>Française</t>
  </si>
  <si>
    <t>EIEL613</t>
  </si>
  <si>
    <t>Physique des semi-conducteurs</t>
  </si>
  <si>
    <t>EIEL614</t>
  </si>
  <si>
    <t>Ondes Electromagnétiques</t>
  </si>
  <si>
    <t>EIEL62</t>
  </si>
  <si>
    <t>EIEL622</t>
  </si>
  <si>
    <t>Langage C - 2</t>
  </si>
  <si>
    <t>EIEL623</t>
  </si>
  <si>
    <t>Micro-Processeurs</t>
  </si>
  <si>
    <t>EIEL63B</t>
  </si>
  <si>
    <t>EIEL633</t>
  </si>
  <si>
    <t>TNS-2</t>
  </si>
  <si>
    <t>EIEL632</t>
  </si>
  <si>
    <t>Images et Filtres</t>
  </si>
  <si>
    <t>EIEL67</t>
  </si>
  <si>
    <t>Projet transversal S6</t>
  </si>
  <si>
    <t>Humanités FISE S6</t>
  </si>
  <si>
    <t>Connaissance de l'Entreprise</t>
  </si>
  <si>
    <t>Démarche qualité</t>
  </si>
  <si>
    <t>Enjeux environnementaux</t>
  </si>
  <si>
    <t>Management de projet</t>
  </si>
  <si>
    <t>Développement personnel S6 (choisir 1 UE parmi les 5 UE optionnelles)</t>
  </si>
  <si>
    <t>UE (optionnelle)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</si>
  <si>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</si>
  <si>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</si>
  <si>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</si>
  <si>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</si>
  <si>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</si>
  <si>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Anglais S6</t>
  </si>
  <si>
    <t>EIELS7</t>
  </si>
  <si>
    <t>Electronique - 4ème Année - Semestre 7</t>
  </si>
  <si>
    <t>EIEL71B</t>
  </si>
  <si>
    <t>EIEL711</t>
  </si>
  <si>
    <t>Electronique RF et Non Linéaire</t>
  </si>
  <si>
    <t>EIEL712</t>
  </si>
  <si>
    <t>Composants Actifs</t>
  </si>
  <si>
    <t>S</t>
  </si>
  <si>
    <t>EIEL713</t>
  </si>
  <si>
    <t>Introduction Microélectronique</t>
  </si>
  <si>
    <t>EIEL72B</t>
  </si>
  <si>
    <t>Langages</t>
  </si>
  <si>
    <t>EIEL721</t>
  </si>
  <si>
    <t>Programmation objet</t>
  </si>
  <si>
    <t>EIEL722</t>
  </si>
  <si>
    <t>VHDL</t>
  </si>
  <si>
    <t>EIEL73</t>
  </si>
  <si>
    <t>EIEL821</t>
  </si>
  <si>
    <t>Analyse spectrale</t>
  </si>
  <si>
    <t>EIEL732</t>
  </si>
  <si>
    <t>Transmissions</t>
  </si>
  <si>
    <t>EIEL733</t>
  </si>
  <si>
    <t>Filtrage Numérique</t>
  </si>
  <si>
    <t>EIELE73</t>
  </si>
  <si>
    <t>Projet industriel S7</t>
  </si>
  <si>
    <t>CT</t>
  </si>
  <si>
    <t>ELEC4 EIT-SA</t>
  </si>
  <si>
    <t>Humanités FISE S7</t>
  </si>
  <si>
    <t>Gestion comptable et financière</t>
  </si>
  <si>
    <t>Interculturalité en entreprise</t>
  </si>
  <si>
    <t>Jeu d'entreprise</t>
  </si>
  <si>
    <t xml:space="preserve">Organisation et culture de la recherche scientifique </t>
  </si>
  <si>
    <t>UE/BLOC (OBLIGATOIRE)</t>
  </si>
  <si>
    <t>Développement personnel S7 (choisir 1 UE parmi les 4 UE optionnelles)</t>
  </si>
  <si>
    <t>Développement personnel S7 - Sport</t>
  </si>
  <si>
    <t>Développement personnel S7 - Art et culture</t>
  </si>
  <si>
    <t>Développement personnel S7 - LV2</t>
  </si>
  <si>
    <t>Développement personnel S7 - Engagement étudiant</t>
  </si>
  <si>
    <t>Anglais S7</t>
  </si>
  <si>
    <t>HNE /
TRIG</t>
  </si>
  <si>
    <t>Spécialité Electronique - 4ème Année - Semestre 7 - EIT DIGITAL  Autonomous Systems (AUS)</t>
  </si>
  <si>
    <t>EIEL74</t>
  </si>
  <si>
    <t>Robotique</t>
  </si>
  <si>
    <t>EIELE741</t>
  </si>
  <si>
    <t>0.5</t>
  </si>
  <si>
    <t>mutualisé avec ELEC5 mineure SA/SE/EIT Digital AUS</t>
  </si>
  <si>
    <t>EIEL931G</t>
  </si>
  <si>
    <t>Projet robotique</t>
  </si>
  <si>
    <t>ELEC5 mineure SA/EIT DIgital AUS</t>
  </si>
  <si>
    <t>ELEC5 mineure SE/ ELEC5 mineure SA / EIT Digital AUS</t>
  </si>
  <si>
    <t>EIELE71</t>
  </si>
  <si>
    <t>Communication 5G</t>
  </si>
  <si>
    <t>ELEC5 mineure TR</t>
  </si>
  <si>
    <t>EIINE71</t>
  </si>
  <si>
    <t>Innovation and Entrepreneurship (I&amp;E)</t>
  </si>
  <si>
    <t>EIINE711</t>
  </si>
  <si>
    <t>Basics in I&amp;E</t>
  </si>
  <si>
    <t>MAM4 - EIT SD</t>
  </si>
  <si>
    <t>EIINE713</t>
  </si>
  <si>
    <t>Business intelligence 1</t>
  </si>
  <si>
    <t>EIINE712</t>
  </si>
  <si>
    <t>Business Dev. Lab (Part 1)</t>
  </si>
  <si>
    <t>EIELE77</t>
  </si>
  <si>
    <t>ECUE (optionnel 1)</t>
  </si>
  <si>
    <t>EIEL934T</t>
  </si>
  <si>
    <t>Communications Mobiles: Technologies objets connectés</t>
  </si>
  <si>
    <t>EIEL912</t>
  </si>
  <si>
    <t>Advanced Control and Estimation for AS</t>
  </si>
  <si>
    <t>ELEC5 mineure SA</t>
  </si>
  <si>
    <t>ECUE (optionnel 2)</t>
  </si>
  <si>
    <t>EIEL913</t>
  </si>
  <si>
    <t>Architecture IoT</t>
  </si>
  <si>
    <t>ELEC5 mineure SE</t>
  </si>
  <si>
    <t>EIEL923G</t>
  </si>
  <si>
    <t>Linux Embarqué</t>
  </si>
  <si>
    <t>ELEC5 mineure SE (PRO &amp; FISE)</t>
  </si>
  <si>
    <t>EIEL933T</t>
  </si>
  <si>
    <t>Communications Mobiles: Technologies 2G, 3G et 4G</t>
  </si>
  <si>
    <t>ELEC5 mineure TR (PRO &amp; NonPro)</t>
  </si>
  <si>
    <t>ECUE (optionnel 3)</t>
  </si>
  <si>
    <t>EIINE732</t>
  </si>
  <si>
    <t>Refresher in Maths and Stats</t>
  </si>
  <si>
    <t>0.333</t>
  </si>
  <si>
    <t>EIT Digital Data Science / EIT Digital SA</t>
  </si>
  <si>
    <t>EIEL954C</t>
  </si>
  <si>
    <t>Réseau de capteurs sans fil</t>
  </si>
  <si>
    <t>ELEC5-S9 MineureSA / EIT Digital SA</t>
  </si>
  <si>
    <t>EIEL914</t>
  </si>
  <si>
    <t>Embedded AI (= IA embarquée)</t>
  </si>
  <si>
    <t>ELEC5 mineure SA/ELEC5 mineure SE/EIT Digital AUS</t>
  </si>
  <si>
    <t>EIEL972G</t>
  </si>
  <si>
    <t>Projet SE</t>
  </si>
  <si>
    <t>ELEC5 mineure SE PRO</t>
  </si>
  <si>
    <t>EIINF74</t>
  </si>
  <si>
    <t>S7-UE On top of program -&gt; 2 OPTIONS POSSIBLES</t>
  </si>
  <si>
    <t>OPTION A : élèves NON FRANCOPHONE</t>
  </si>
  <si>
    <t>EIINF74N</t>
  </si>
  <si>
    <t>UE S7-UE On top of program = OBLIGATOIRE</t>
  </si>
  <si>
    <t>Choisir : 1 ECUE Obligatoire + 0 ou 1 ECUE Optionnel</t>
  </si>
  <si>
    <t>ECUE-OPTION A (Obligatoire) pour les élèves non francophones</t>
  </si>
  <si>
    <t>EIINE741</t>
  </si>
  <si>
    <t xml:space="preserve">FLE diplômation Ingénieur S7 </t>
  </si>
  <si>
    <t>ECUE-OPTION A (Optionnel)</t>
  </si>
  <si>
    <t>EIMAI911</t>
  </si>
  <si>
    <t>Anglais financier</t>
  </si>
  <si>
    <t>M2-IM IMAFA (FISE)+ M2-IM IMAFA (FISA)+SI5</t>
  </si>
  <si>
    <t>OPTION B : élève FRANCOPHONE</t>
  </si>
  <si>
    <t>EIINF74F</t>
  </si>
  <si>
    <t>UE S7-UE On top of program OPTIONNELLE</t>
  </si>
  <si>
    <t>Choisir 0, 1 ou 2 ECUE Optionnel(s)</t>
  </si>
  <si>
    <t>ECUE-OPTION B (Optionnel)</t>
  </si>
  <si>
    <t>FLE diplômation Ingénieur S7</t>
  </si>
  <si>
    <t>ECUE-OPTON B (Optionnel)</t>
  </si>
  <si>
    <t xml:space="preserve"> nota bene:</t>
  </si>
  <si>
    <r>
      <t xml:space="preserve">Electronique - 4ème Année - Semestre 8 - </t>
    </r>
    <r>
      <rPr>
        <b/>
        <sz val="11"/>
        <color rgb="FFFFFF00"/>
        <rFont val="Calibri"/>
        <family val="2"/>
      </rPr>
      <t>Architectures des Circuits Microélectroniques (ACM)</t>
    </r>
  </si>
  <si>
    <t>EIEL81B</t>
  </si>
  <si>
    <t>EIEL811</t>
  </si>
  <si>
    <t>Conception orientée objet</t>
  </si>
  <si>
    <t>EIEL812</t>
  </si>
  <si>
    <t>Architectures &amp; Processeurs</t>
  </si>
  <si>
    <t>EIEL82B</t>
  </si>
  <si>
    <t>Traitement Analogique du Signal</t>
  </si>
  <si>
    <t>EIEL82D</t>
  </si>
  <si>
    <t>Automatique continue, représentation d'état</t>
  </si>
  <si>
    <t>ELEC4 TC/ EIT Digital SA</t>
  </si>
  <si>
    <t>EIEL84B</t>
  </si>
  <si>
    <t>Projet industriel S8</t>
  </si>
  <si>
    <t>EIEL84D</t>
  </si>
  <si>
    <t>Stage assistant ingénieur</t>
  </si>
  <si>
    <t>UE-CCS</t>
  </si>
  <si>
    <t>Microélectronique CMOS</t>
  </si>
  <si>
    <t>Approfondissement physique des semi-conducteurs</t>
  </si>
  <si>
    <t>ELEC4 mineure ACM</t>
  </si>
  <si>
    <t>EIEL81C</t>
  </si>
  <si>
    <t>Mineure CCS - UE 1: Conception Analogique</t>
  </si>
  <si>
    <t>EIEL852</t>
  </si>
  <si>
    <t>EIEL853</t>
  </si>
  <si>
    <t>Filtres Analogiques Intégrés</t>
  </si>
  <si>
    <t>EIEL82C</t>
  </si>
  <si>
    <t>CCS - UE 2: Conception sur FPGA</t>
  </si>
  <si>
    <t>ECUE optionnel 1</t>
  </si>
  <si>
    <t>Compatibilité Electromagnétique</t>
  </si>
  <si>
    <t>TP Microélectronique: fabrication et caractérisation</t>
  </si>
  <si>
    <t>Modélisation</t>
  </si>
  <si>
    <t>EIEL8CO</t>
  </si>
  <si>
    <t>Mineure CCS UE Optionnelle ELEC4 CCS-S8 = choisir 1 UE optionnelle au choix (cfre nota bene)</t>
  </si>
  <si>
    <t>EIEL866</t>
  </si>
  <si>
    <t>EIEL868</t>
  </si>
  <si>
    <t>ECUE optionnel 2</t>
  </si>
  <si>
    <t>EIEL861</t>
  </si>
  <si>
    <t>Java embarqué</t>
  </si>
  <si>
    <t>EIEL863</t>
  </si>
  <si>
    <t>C++ pour l'embarqué</t>
  </si>
  <si>
    <t>EIEL867</t>
  </si>
  <si>
    <t>ECUE optionnel 3</t>
  </si>
  <si>
    <t>EIEL892</t>
  </si>
  <si>
    <t>Bases conception réseaux</t>
  </si>
  <si>
    <t>Humanités FISE S8</t>
  </si>
  <si>
    <t>Management d'équipe</t>
  </si>
  <si>
    <t>Projet professionnel</t>
  </si>
  <si>
    <t>Ethique, responsabilité et droit social</t>
  </si>
  <si>
    <t>Anglais S8</t>
  </si>
  <si>
    <t>H encadrée à l'étudiant</t>
  </si>
  <si>
    <t>EIELS8</t>
  </si>
  <si>
    <t>Electronique - 4ème Année - Semestre 8 - Systèmes Embarqués (SE)</t>
  </si>
  <si>
    <t>EIEL82S</t>
  </si>
  <si>
    <t>EIEL8SO2</t>
  </si>
  <si>
    <t>Circuits de communications</t>
  </si>
  <si>
    <t>ELEC4 TR</t>
  </si>
  <si>
    <t>EIELE851</t>
  </si>
  <si>
    <t>ROS and Gazebo, Application to robotic manipulators</t>
  </si>
  <si>
    <t xml:space="preserve">UE Optionnelle 1 ELEC4 SE-S8 = choisir 1 ECUE optionnels 1 au choix  + 1 ECUE optionnels 2 au choix </t>
  </si>
  <si>
    <t>EIEL4</t>
  </si>
  <si>
    <t>Electronique - 4ème Année - Semestre 8 - Télécommunications et Réseaux (TR)</t>
  </si>
  <si>
    <t>EIEL82T</t>
  </si>
  <si>
    <t>EIEL821T</t>
  </si>
  <si>
    <t>Trans. numériques: Accès au canal</t>
  </si>
  <si>
    <t>EIEL881</t>
  </si>
  <si>
    <t>Circuits spécialisés HF</t>
  </si>
  <si>
    <t>EIEL81T</t>
  </si>
  <si>
    <t>EIEL84T</t>
  </si>
  <si>
    <t>EIEL831T</t>
  </si>
  <si>
    <t>Trans. numériques: Théo information</t>
  </si>
  <si>
    <t>ELEC4 SA</t>
  </si>
  <si>
    <t>EIEL882</t>
  </si>
  <si>
    <t>Circuits spécialisés RF</t>
  </si>
  <si>
    <t xml:space="preserve">UE Optionnelle 1 ELEC4 TR-S8 = choisir 1 ECUE optionnels 1 au choix  + 1 ECUE optionnels 2 au choix </t>
  </si>
  <si>
    <t xml:space="preserve">UE Optionnelle 2 ELEC4 TR-S8 = choisir 3 ECUE optionnels 1 au choix </t>
  </si>
  <si>
    <t>Electronique - 4ème Année - Semestre 8 - Systèmes Autonomes (SA)</t>
  </si>
  <si>
    <t>EIEL81A</t>
  </si>
  <si>
    <t>EIELE812</t>
  </si>
  <si>
    <t>System Modeling</t>
  </si>
  <si>
    <t>ELEC4 SA/ EIT Digital SA</t>
  </si>
  <si>
    <t>EIELE811</t>
  </si>
  <si>
    <t>Digital Control</t>
  </si>
  <si>
    <t>EIEL82A</t>
  </si>
  <si>
    <t>EIELE821</t>
  </si>
  <si>
    <t>3D Machine Vision</t>
  </si>
  <si>
    <t>0.67</t>
  </si>
  <si>
    <t>ELEC4 SA/ IET Digital SA</t>
  </si>
  <si>
    <t>EIEL824</t>
  </si>
  <si>
    <t>Applied Estimation to AS</t>
  </si>
  <si>
    <t>0.33</t>
  </si>
  <si>
    <t>ELEC4-SA, ELEC4-CCS, ELEC4-TR</t>
  </si>
  <si>
    <t>ELEC4-SA, ELEC4-EIT-SA, ELEC4-SE</t>
  </si>
  <si>
    <t>ELEC4-SA, ELEC4-TR</t>
  </si>
  <si>
    <t>EIEL864</t>
  </si>
  <si>
    <t>Refresher in Control Systems</t>
  </si>
  <si>
    <t>ELEC4-SA/ELEC4 EIT SA</t>
  </si>
  <si>
    <t xml:space="preserve">UE Optionnelle 1 ELEC4 SA-S8 = choisir 1 ECUE optionnels 1 au choix  + 1 ECUE optionnels 2 au choix </t>
  </si>
  <si>
    <t xml:space="preserve">UE Optionnelle 2 ELEC4 SA-S8 = choisir 3 ECUE optionnels 1 au choix </t>
  </si>
  <si>
    <t>Spécialité Electronique - 4ème Année - Semestre 8 - EIT DIGITAL Systèmes Autonomes (SA)</t>
  </si>
  <si>
    <t>EIEL81</t>
  </si>
  <si>
    <t xml:space="preserve"> Automatique - Modeling &amp; Control</t>
  </si>
  <si>
    <t>ELEC4 EIT SA, ELEC4-SA</t>
  </si>
  <si>
    <t>EIELE83</t>
  </si>
  <si>
    <t>Artificial Intelligence: Optimization and Machine Learning</t>
  </si>
  <si>
    <t xml:space="preserve">SI4 INFO </t>
  </si>
  <si>
    <t>Capteurs, actionneurs, logiciel embarqué, application to IA</t>
  </si>
  <si>
    <t>EIELE82</t>
  </si>
  <si>
    <t>Vision &amp; ROS</t>
  </si>
  <si>
    <t>ELEC4 SA / ELEC4 EIT SA</t>
  </si>
  <si>
    <t>ELEC4-SA</t>
  </si>
  <si>
    <t>EIELE85</t>
  </si>
  <si>
    <t>EIELE86A</t>
  </si>
  <si>
    <t>Applied-estimation to AS</t>
  </si>
  <si>
    <t>Embedded Java (=Java embarqué)</t>
  </si>
  <si>
    <t>ELEC4-SE / ELEC4-SA</t>
  </si>
  <si>
    <t>Embedded C++ (=C++ pour l'embarqué)</t>
  </si>
  <si>
    <t>EIEL859</t>
  </si>
  <si>
    <t>Capteurs et actionneurs</t>
  </si>
  <si>
    <t>EIINE81</t>
  </si>
  <si>
    <t>ECUE (Optionnel)</t>
  </si>
  <si>
    <t>EIINE813</t>
  </si>
  <si>
    <t>Innovation&amp;Entrepreunership complementary course 1</t>
  </si>
  <si>
    <t>oui (SI4 S8 EIT Fintech+DSC, ELEC4 S8 EIT M1 SA)</t>
  </si>
  <si>
    <t>EIINE814</t>
  </si>
  <si>
    <t>Innovation&amp;Entrepreunership complementary course 2</t>
  </si>
  <si>
    <t>EIINE811</t>
  </si>
  <si>
    <t>Business Development Lab and Summer school</t>
  </si>
  <si>
    <t xml:space="preserve">(hTD par groupe de 3 à 4 élèves) </t>
  </si>
  <si>
    <t>ECUE =&gt;  ECUE (Optionnel)</t>
  </si>
  <si>
    <t>EIINE812</t>
  </si>
  <si>
    <t>Business Intelligence 2</t>
  </si>
  <si>
    <t>oui (SI4 S8 EIT DS, ELEC4 S8 EIT SA)</t>
  </si>
  <si>
    <t>UE OPTIONNELLE élèves NON FRANCOPHONE</t>
  </si>
  <si>
    <t>EIELE78</t>
  </si>
  <si>
    <t>S8-UE On top of program OPTIONNELLE</t>
  </si>
  <si>
    <t>ECUE (optionnelle)</t>
  </si>
  <si>
    <t>EIELE781</t>
  </si>
  <si>
    <t>FLE diplômation Ingénieur S8</t>
  </si>
  <si>
    <t>oui (SI4 S8 EIT DSFT)</t>
  </si>
  <si>
    <t xml:space="preserve">UE Optionnelle 1 ELEC4 EIT-SA-S8 = choisir 1 ECUE optionnels 3 au choix </t>
  </si>
  <si>
    <t xml:space="preserve">UE Optionnelle 2 ELEC4 EIT-SA-S8 = choisir 1 ECUE optionnels 1 au choix  + 1 ECUE optionnels 2 au choix </t>
  </si>
  <si>
    <t>H travail individuel</t>
  </si>
  <si>
    <t>H travail en groupe</t>
  </si>
  <si>
    <r>
      <t xml:space="preserve">Type contrôle </t>
    </r>
    <r>
      <rPr>
        <b/>
        <i/>
        <strike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</si>
  <si>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trike/>
        <sz val="11"/>
        <color rgb="FF000000"/>
        <rFont val="Calibri"/>
        <family val="2"/>
      </rPr>
      <t xml:space="preserve">(préciser coef CC &amp; CT) </t>
    </r>
  </si>
  <si>
    <t>Electronique - 5ème Année - Semestre 9 - Conception de Circuits et Systèmes (CCS)</t>
  </si>
  <si>
    <t>EIEL96</t>
  </si>
  <si>
    <t>Management responsable et cadre juridique</t>
  </si>
  <si>
    <t>EIEL969</t>
  </si>
  <si>
    <t xml:space="preserve"> DDRSE</t>
  </si>
  <si>
    <t> </t>
  </si>
  <si>
    <t>X</t>
  </si>
  <si>
    <t>EIT M1 SA, mineure CCS,SE,SA,TR, mineure_CP CCS,SE,SA,TR</t>
  </si>
  <si>
    <t>EIEL968</t>
  </si>
  <si>
    <t>Ethique</t>
  </si>
  <si>
    <t>EIEL967</t>
  </si>
  <si>
    <t>Culture juridique</t>
  </si>
  <si>
    <t>EIEL966</t>
  </si>
  <si>
    <t>Innovation &amp; Entreprise (hackaton)</t>
  </si>
  <si>
    <t>EIEL91DC</t>
  </si>
  <si>
    <t>Mineure CCS- UE 1: Electronique CMOS &amp; RF</t>
  </si>
  <si>
    <t>mineure CCS, mineure_CP CCS</t>
  </si>
  <si>
    <t>EIEL921D</t>
  </si>
  <si>
    <t xml:space="preserve">Microélectronique RF </t>
  </si>
  <si>
    <t>EIEL925C</t>
  </si>
  <si>
    <t xml:space="preserve">CMOS Analogique </t>
  </si>
  <si>
    <t>EIEL92DC</t>
  </si>
  <si>
    <t>CCS - UE 2: Conception CMOS d'un OTA</t>
  </si>
  <si>
    <t>Conception CMOS d'un OTA</t>
  </si>
  <si>
    <t>EIEL93DC</t>
  </si>
  <si>
    <t>Mineure CCS  - UE 3: Conception sur puce</t>
  </si>
  <si>
    <t>EIEL931C</t>
  </si>
  <si>
    <t>Systèmes Programmables sur Puce</t>
  </si>
  <si>
    <t>mineure CCS mineure_CP CCS</t>
  </si>
  <si>
    <t>EIEL947G</t>
  </si>
  <si>
    <t>Consommation d'énergie des SoC</t>
  </si>
  <si>
    <t>mineure CCS,SE, mineure _CP CCS,SE</t>
  </si>
  <si>
    <t>EIEL94DC</t>
  </si>
  <si>
    <t>CCS - UE 4: Test de circuits intégrés</t>
  </si>
  <si>
    <t>mineure CCS</t>
  </si>
  <si>
    <t>Testabilité / Test Industriel de circuits Intégrés</t>
  </si>
  <si>
    <t>EIEL95DC</t>
  </si>
  <si>
    <t xml:space="preserve">CCS - UE 5: Conception CMOS faible consommation </t>
  </si>
  <si>
    <t xml:space="preserve">Conception CMOS faible consommation </t>
  </si>
  <si>
    <t>EIEL96DC</t>
  </si>
  <si>
    <t>Mineure CCS  - UE 6: Capteurs &amp; Simulation RF</t>
  </si>
  <si>
    <t>EIEL901C</t>
  </si>
  <si>
    <t>outils de simulations RF (ADS+spectre RF)</t>
  </si>
  <si>
    <t xml:space="preserve">Réseaux de Capteurs Sans Fil </t>
  </si>
  <si>
    <t>EIT M1 SA, mineure CCS, SA</t>
  </si>
  <si>
    <t>EIEL97DC</t>
  </si>
  <si>
    <t>Mineure CCS UE Optionnelle ELEC5 CCS-S9 = choisir 1 UE optionnelle au choix (cfre nota bene)</t>
  </si>
  <si>
    <t>EIEL901</t>
  </si>
  <si>
    <t>Conception CMOS de circuits mixtes</t>
  </si>
  <si>
    <t>EIEL936C</t>
  </si>
  <si>
    <t xml:space="preserve">Modélisation - Conception - Vérification </t>
  </si>
  <si>
    <t>EIEL952C</t>
  </si>
  <si>
    <t xml:space="preserve">Conférences industrielles </t>
  </si>
  <si>
    <t>mineure CCS,SE,SA,TR</t>
  </si>
  <si>
    <t>EIEL941G</t>
  </si>
  <si>
    <t>Vérification des circuits</t>
  </si>
  <si>
    <t>mineure CCS,SE, mineure_CP CCS,SE</t>
  </si>
  <si>
    <t>EIEL933G</t>
  </si>
  <si>
    <t>Système et logiciel embarqué pour la Conduite autonome et les Robots véhicules (EIT DIGIT SA)</t>
  </si>
  <si>
    <t>EIT M1 SA, mineure CCS,SE,SA mineure_CP CCS,SE,SA</t>
  </si>
  <si>
    <t>EIEL952T</t>
  </si>
  <si>
    <t>Java</t>
  </si>
  <si>
    <t>mineure CCS,TR, SA</t>
  </si>
  <si>
    <t xml:space="preserve">UE Optionnelle 1 ELEC5 CCS-S9 = choisir 1 ECUE optionnels 1 au choix  + 2 ECUE optionnels 2 au choix  + 1 ECUE optionnels 3 au choix </t>
  </si>
  <si>
    <t xml:space="preserve">UE Optionnelle 2 ELEC5 CCS-S9 = choisir 4 ECUE optionnels 2 au choix </t>
  </si>
  <si>
    <t>Mineure CCS - UE 1: Electronique CMOS &amp; RF</t>
  </si>
  <si>
    <t>Mineure CCS - UE 3: Conception sur puce</t>
  </si>
  <si>
    <t>EIEL91P</t>
  </si>
  <si>
    <t>Acquis en entreprise S9</t>
  </si>
  <si>
    <t>mineure_CP CCS,SE,SA,TR</t>
  </si>
  <si>
    <t>par élève (1)</t>
  </si>
  <si>
    <t>EIEL97CA</t>
  </si>
  <si>
    <t xml:space="preserve">Mineure CCS-PRO UE Optionnelle ELEC5 CCS-PRO-S9 = choisir 1 UE optionnelle au choix (cfre nota bene)
</t>
  </si>
  <si>
    <t>EIEL933</t>
  </si>
  <si>
    <t>EIEL943T</t>
  </si>
  <si>
    <t>CAO RF/HF - Keysight ADS</t>
  </si>
  <si>
    <t>mineure TR mineure_CP CCS,TR</t>
  </si>
  <si>
    <t xml:space="preserve">UE Optionnelle 1 ELEC5 CCS-PRO-S9 = choisir 4 ECUE optionnels 2 au choix </t>
  </si>
  <si>
    <t>Spécialité Electronique - 5ème Année - Semestre 9 - Systèmes Autonomes (SA)</t>
  </si>
  <si>
    <t>Recherche et Innovation</t>
  </si>
  <si>
    <t xml:space="preserve">Hackathon </t>
  </si>
  <si>
    <t>Design centré utilisateur</t>
  </si>
  <si>
    <t>Humanités FISE S9</t>
  </si>
  <si>
    <t>Innovation et entreprenariat</t>
  </si>
  <si>
    <t>Stratégie d'entreprise</t>
  </si>
  <si>
    <t>Négociation commerciale</t>
  </si>
  <si>
    <t>Culture juridique et propriété intellectuelle</t>
  </si>
  <si>
    <t>EIEL91BS</t>
  </si>
  <si>
    <t>Robotics</t>
  </si>
  <si>
    <t>EIEL92BS</t>
  </si>
  <si>
    <t>EIEL924G</t>
  </si>
  <si>
    <t>Exécutif Temps-Réel</t>
  </si>
  <si>
    <t>EIEL93BS</t>
  </si>
  <si>
    <t>EIEL94BS</t>
  </si>
  <si>
    <t>EIEL95BS</t>
  </si>
  <si>
    <t>Réseaux de Capteurs Sans Fil</t>
  </si>
  <si>
    <t>EIEL951</t>
  </si>
  <si>
    <t>5G, HCIA-5G</t>
  </si>
  <si>
    <t>EIEL96BS</t>
  </si>
  <si>
    <t>EIEL97BS</t>
  </si>
  <si>
    <t>EIEL953G</t>
  </si>
  <si>
    <t>Réseaux de terrain</t>
  </si>
  <si>
    <t>EIEL945T</t>
  </si>
  <si>
    <t>Circuits et protocoles télécoms - Theorie</t>
  </si>
  <si>
    <t>Circuits et protocoles télécoms - TP</t>
  </si>
  <si>
    <t>EIEL93BE</t>
  </si>
  <si>
    <t>Modélisation objet en UML</t>
  </si>
  <si>
    <t>ECUE (optionnel 4)</t>
  </si>
  <si>
    <t>EIEL94BE</t>
  </si>
  <si>
    <t>Projet GSE</t>
  </si>
  <si>
    <t>EIEL931T</t>
  </si>
  <si>
    <t>Télécoms Satellites</t>
  </si>
  <si>
    <t>EIEL932T</t>
  </si>
  <si>
    <t xml:space="preserve">Antennes </t>
  </si>
  <si>
    <t>Technologies 2G, 3G et 4G</t>
  </si>
  <si>
    <t>EIEL96BT</t>
  </si>
  <si>
    <t>Architecture client/serveur</t>
  </si>
  <si>
    <t>Projet SE, spécifique SA</t>
  </si>
  <si>
    <t xml:space="preserve">UE Optionnelle 1 ELEC5 SA-S9 = choisir 3 ECUE optionnels 2 au choix </t>
  </si>
  <si>
    <t>Spécialité Electronique - 5ème Année - Semestre 9 - Systèmes Embarqués (SE)</t>
  </si>
  <si>
    <t>EIEL91BE</t>
  </si>
  <si>
    <t>EIEL92BE</t>
  </si>
  <si>
    <t>Mineure SE  - UE 2: Conception SoPC</t>
  </si>
  <si>
    <t>Mineure SE  - UE 2: Conception SoPC / HLS</t>
  </si>
  <si>
    <t>Conception des SoPC</t>
  </si>
  <si>
    <t>HLS</t>
  </si>
  <si>
    <t>EIEL95BE</t>
  </si>
  <si>
    <t>mineure SE</t>
  </si>
  <si>
    <t>EIEL96BE</t>
  </si>
  <si>
    <t>EIEL903T</t>
  </si>
  <si>
    <t>IA Embarqué</t>
  </si>
  <si>
    <t>EIEL97BE</t>
  </si>
  <si>
    <t>5G, HCIA-5G (EIT DIGIT SA)</t>
  </si>
  <si>
    <t xml:space="preserve">UE Optionnelle 1 ELEC5 SE-S9 = choisir 3 ECUE optionnels 2 au choix </t>
  </si>
  <si>
    <t>Electronique - 5ème Année - Semestre 9 - Télécommunications et Réseaux  (TR)</t>
  </si>
  <si>
    <t>EIEL91BT</t>
  </si>
  <si>
    <t>EIEL92BT</t>
  </si>
  <si>
    <t>EIEL93BT</t>
  </si>
  <si>
    <t>Mineure TR - UE 3: Com mob&amp;objs connectés</t>
  </si>
  <si>
    <t>Communications Mobiles: Technologies des Objets Connectés</t>
  </si>
  <si>
    <t>Mineure TR - UE 3: Technologies 2G, 3G et 4G</t>
  </si>
  <si>
    <t>EIEL94BT</t>
  </si>
  <si>
    <t>mineure TR</t>
  </si>
  <si>
    <t>EIEL95BT</t>
  </si>
  <si>
    <t>EIEL924T</t>
  </si>
  <si>
    <t>Protocoles SDH-PDH-RNIS</t>
  </si>
  <si>
    <t>EIEL944T</t>
  </si>
  <si>
    <t>Travaux pratiques Télécoms</t>
  </si>
  <si>
    <t>EIEL954T</t>
  </si>
  <si>
    <t>Projet RFID</t>
  </si>
  <si>
    <t>EIEL97BT</t>
  </si>
  <si>
    <t>EIEL925T</t>
  </si>
  <si>
    <t>Full IP</t>
  </si>
  <si>
    <t>Full IP &amp; Virtualisation</t>
  </si>
  <si>
    <t>EIEL927T</t>
  </si>
  <si>
    <t>Sécurité des systèmes</t>
  </si>
  <si>
    <t>EIEL901T</t>
  </si>
  <si>
    <t>Virtualisation des réseaux</t>
  </si>
  <si>
    <t>CAO RF/HF - Keysight ADS/CST Microwave studio</t>
  </si>
  <si>
    <t>EIEL902T</t>
  </si>
  <si>
    <t>Réseaux Fibre optique</t>
  </si>
  <si>
    <t>Technologies WiFi &amp; GPS</t>
  </si>
  <si>
    <t xml:space="preserve">UE Optionnelle 1 ELEC5 TR-S9 = choisir 1 ECUE optionnels 1 au choix  + 1 ECUE optionnels 2 au choix  + 1 ECUE optionnels 3 au choix </t>
  </si>
  <si>
    <t xml:space="preserve">UE Optionnelle 2 ELEC5 TR-S9 = choisir 3 ECUE optionnels 1 au choix  + 1 ECUE optionnels 3 au choix </t>
  </si>
  <si>
    <t xml:space="preserve">UE Optionnelle 3 ELEC5 TR-S9 = choisir 4 ECUE optionnels 1 au choix  + 1 ECUE optionnels 2 au choix </t>
  </si>
  <si>
    <t>mineure_CP SE,SA,TR</t>
  </si>
  <si>
    <t>Humanités FISA S9</t>
  </si>
  <si>
    <t>oui -&gt; uniquement avec formation ingénieur PNS FISA</t>
  </si>
  <si>
    <t>EIEL97GA</t>
  </si>
  <si>
    <t>Mineure SE-PRO UE Optionnelle ELEC5 SE-PRO-S9 = choisir 1 UE optionnelle au choix (cfre nota bene)</t>
  </si>
  <si>
    <t>EIEL97SA</t>
  </si>
  <si>
    <t>EIEL961G</t>
  </si>
  <si>
    <t>IA embarquée</t>
  </si>
  <si>
    <t>EIEL97TA</t>
  </si>
  <si>
    <t>Mineure TR-PRO UE Optionnelle ELEC5 TR-PRO-S9 = choisir 1 UE optionnelle au choix (cfre nota bene)</t>
  </si>
  <si>
    <t>Projet Telecom Contrat Pro</t>
  </si>
  <si>
    <t>Electronique - 5ème Année - Semestre 10</t>
  </si>
  <si>
    <t>EIEL101</t>
  </si>
  <si>
    <t>Stage Ingénieur</t>
  </si>
  <si>
    <r>
      <t>Le semestre 10 est composé de la continuité des 4 mineures (SE, SA ou TR) choisies par les élèves au S8 en 4</t>
    </r>
    <r>
      <rPr>
        <vertAlign val="superscript"/>
        <sz val="11"/>
        <color rgb="FF000000"/>
        <rFont val="Calibri"/>
        <family val="2"/>
      </rPr>
      <t>ème</t>
    </r>
    <r>
      <rPr>
        <sz val="11"/>
        <color rgb="FF000000"/>
        <rFont val="Calibri"/>
        <family val="2"/>
      </rPr>
      <t xml:space="preserve"> année et s’effectue soit en formation initiale, soit en alternance (Contrat de professionnalisation).</t>
    </r>
  </si>
  <si>
    <r>
      <t xml:space="preserve">Si CC &amp; CT </t>
    </r>
    <r>
      <rPr>
        <b/>
        <i/>
        <sz val="11"/>
        <color rgb="FF000000"/>
        <rFont val="Calibri"/>
        <family val="2"/>
        <scheme val="minor"/>
      </rPr>
      <t xml:space="preserve">(préciser coef CC &amp; CT) </t>
    </r>
  </si>
  <si>
    <t>Electronique - 5ème Année - Semestre 10 - Télécommunications et Réseaux  (TR) - CONTRAT de PROFESSIONNALISATION</t>
  </si>
  <si>
    <t>Projet innovation-recherche multidisciplinaire</t>
  </si>
  <si>
    <t>Humanités FISA S10</t>
  </si>
  <si>
    <t>Networking professionnel</t>
  </si>
  <si>
    <t>Acquis en entreprise S10</t>
  </si>
  <si>
    <r>
      <t>Le semestre 10 est composé de la continuité des 4 mineures (CCS, SE, SA ou TR) choisies par les élèves au S8 en 4</t>
    </r>
    <r>
      <rPr>
        <vertAlign val="superscript"/>
        <sz val="11"/>
        <color rgb="FF000000"/>
        <rFont val="Calibri"/>
        <family val="2"/>
      </rPr>
      <t>ème</t>
    </r>
    <r>
      <rPr>
        <sz val="11"/>
        <color rgb="FF000000"/>
        <rFont val="Calibri"/>
        <family val="2"/>
      </rPr>
      <t xml:space="preserve"> année et s’effectue soit en formation initiale, soit en alternance (Contrat de professionnalisation).</t>
    </r>
  </si>
  <si>
    <t>UE Optionnelle ELEC4 EIT-SA-S7 (choisir 1 UE optionnelle au choix --&gt; cfre nota bene)</t>
  </si>
  <si>
    <t xml:space="preserve">UE Optionnelle-1 ELEC4 EIT-SA-S7 = choisir 1 ECUE optionnel-1 au choix  + 1 ECUE optionnel-2 au choix  + 2 ECUE optionnels-3 au choix </t>
  </si>
  <si>
    <t xml:space="preserve">UE Optionnelle-2 ELEC4 EIT-SA-S7 = choisir 3 ECUE optionnels-2 au choix  + 1 ECUE optionnel-3 au choix </t>
  </si>
  <si>
    <t xml:space="preserve">UE Optionnelle-3 ELEC4 EIT-SA-S7 = choisir 1 ECUE optionnel-1 au choix  + 4 ECUE optionnels-2 au choix </t>
  </si>
  <si>
    <r>
      <t xml:space="preserve"> </t>
    </r>
    <r>
      <rPr>
        <b/>
        <u/>
        <sz val="11"/>
        <color rgb="FF000000"/>
        <rFont val="Calibri"/>
        <family val="2"/>
      </rPr>
      <t xml:space="preserve">Nota bene </t>
    </r>
    <r>
      <rPr>
        <b/>
        <sz val="11"/>
        <color rgb="FF000000"/>
        <rFont val="Calibri"/>
        <family val="2"/>
      </rPr>
      <t>:</t>
    </r>
  </si>
  <si>
    <t>Microélectronique</t>
  </si>
  <si>
    <t>Conception sur FPGA</t>
  </si>
  <si>
    <t>UE Optionnelle ELEC4 ACM-S8 (choisir 1 UE optionnelle au choix --&gt; cfre nota bene)</t>
  </si>
  <si>
    <t>Le semestre 8 est composé d’un tronc commun et de 4 mineures choisies par les élèves : Architecture des Circuits Microélectroniques (ACM), Systèmes Embarqués (SE) , Télécommunications et Réseaux (TR) ou Systèmes Autonomes (SA)</t>
  </si>
  <si>
    <t>à CRÉER</t>
  </si>
  <si>
    <t>à CREER</t>
  </si>
  <si>
    <t>BLOC OBIGATOIRE</t>
  </si>
  <si>
    <t>ECUE optionnel</t>
  </si>
  <si>
    <t>ELEC4 mineure SA / mineure TR / Mineure ACM</t>
  </si>
  <si>
    <t>ELEC4 S8 (Mineure ACM+SE+TR+SA)</t>
  </si>
  <si>
    <t>ELEC4 S8 (Mineure ACM+SE+TR+SA)/ EIT Digital SA</t>
  </si>
  <si>
    <t>ELEC4 S8 (Mineure ACM+SE+TR+SA), ELEC4-EIT-SA</t>
  </si>
  <si>
    <t>ELEC4 mineure ACM / SE</t>
  </si>
  <si>
    <t>ELEC4 SA / TR / SE / EIT Digital SA</t>
  </si>
  <si>
    <t>ELEC4 TR / SE</t>
  </si>
  <si>
    <t xml:space="preserve"> ELEC4 SA / SE / EIT Digital SA</t>
  </si>
  <si>
    <t>ELEC4 mineure ACM TR</t>
  </si>
  <si>
    <t>ELEC4 SA / TR</t>
  </si>
  <si>
    <t>ELEC4 ACM / SE / SA / TR / EIT Digital SA</t>
  </si>
  <si>
    <t>Conception de systèmes</t>
  </si>
  <si>
    <t>UE Optionnelle ELEC4 SE-S8 (choisir 1 UE optionnelle au choix --&gt; cfre nota bene)</t>
  </si>
  <si>
    <t>UE Optionnelle 1 ELEC4 ACM-S8 = choisir 3 ECUE optionnel au choix</t>
  </si>
  <si>
    <t>Communications RF</t>
  </si>
  <si>
    <t>UE Optionnelle ELEC4 TR-S8 (choisir 1 UE optionnelle au choix --&gt; cfre nota bene)</t>
  </si>
  <si>
    <t>UE Optionnelle ELEC4 SA-S8 (choisir 1 UE optionnelle au choix --&gt; cfre nota bene)</t>
  </si>
  <si>
    <t>UE Optionnelle ELEC4 EIT-SA-S8 (choisir 1 UE optionnelle au choix --&gt; cfre nota bene)</t>
  </si>
  <si>
    <t>Automatique - Modeling &amp; Control</t>
  </si>
  <si>
    <t>Vision and Estimation</t>
  </si>
  <si>
    <t>ECUE (OBLIGATOIRE)</t>
  </si>
  <si>
    <t xml:space="preserve">Robotics </t>
  </si>
  <si>
    <t>Réseaux &amp; Sécurité</t>
  </si>
  <si>
    <t>CAO &amp; Telecom</t>
  </si>
  <si>
    <t>Conception réseaux</t>
  </si>
  <si>
    <t xml:space="preserve">Télécoms hertziennes </t>
  </si>
  <si>
    <t>cci</t>
  </si>
  <si>
    <t>Embedded Systems</t>
  </si>
  <si>
    <t xml:space="preserve">Autonomous Vehicles </t>
  </si>
  <si>
    <t>UE Optionnelle ELEC5 SA-PRO-S9 = choisir 1 UE optionnelle au choix (cfre nota bene)</t>
  </si>
  <si>
    <t>Technologie Mobiles &amp; Satellites</t>
  </si>
  <si>
    <t>Modélisation &amp; Logiciel embarqué</t>
  </si>
  <si>
    <t>Exécutifs</t>
  </si>
  <si>
    <t>Modélisation objet UML</t>
  </si>
  <si>
    <t>Conception basse consommation et vérification des SoCs</t>
  </si>
  <si>
    <t>Architectures pour les systèmes autonomes</t>
  </si>
  <si>
    <t>mineure SE + mineure_CP SE</t>
  </si>
  <si>
    <t>EIT M1 SA, mineure SE,SA + mineure_CP SE,SA</t>
  </si>
  <si>
    <t>mineure SE,SA + mineure_CP SE,SA</t>
  </si>
  <si>
    <t>mineure SE,SA + mineure_CP SE, SA</t>
  </si>
  <si>
    <t>EIT M1 SA, mineure SE,SA + mineure CP SE, SA</t>
  </si>
  <si>
    <t>mineure TR,SA + mineure_CP TR,SA</t>
  </si>
  <si>
    <t xml:space="preserve"> EIT M1 SA, mineure TR,SA + mineure_CP TR,SA</t>
  </si>
  <si>
    <t>EIT M1 SA, Mineure SE,SA + Mineure CP SE, SA</t>
  </si>
  <si>
    <t>EIT M1 SA, mineure SA + mineure_CP SA</t>
  </si>
  <si>
    <t>EIT M1 SA, mineure SA,TR + mineure_CP SA,TR</t>
  </si>
  <si>
    <t>mineure TR + mineure_CP TR</t>
  </si>
  <si>
    <t>mineure TR + mineure_CP TR et SI ?</t>
  </si>
  <si>
    <t xml:space="preserve"> EIT M1 SA + mineure TR + mineure_CP TR</t>
  </si>
  <si>
    <t xml:space="preserve"> mineure TR + mineure_CP TR</t>
  </si>
  <si>
    <t>oui mineure SE, SA, TR</t>
  </si>
  <si>
    <t>UE Optionnelle ELEC5 TR-S9 (choisir 1 UE optionnelle au choix --&gt; cfre nota bene)</t>
  </si>
  <si>
    <t xml:space="preserve"> Nota bene :</t>
  </si>
  <si>
    <t>Projet Télécoms S9</t>
  </si>
  <si>
    <t>Télécoms et électronique RF</t>
  </si>
  <si>
    <t>Java et projet Java</t>
  </si>
  <si>
    <t>EIT M1 SA + mineure SA,TR + mineure_CP SA,TR</t>
  </si>
  <si>
    <t>Nota bene :</t>
  </si>
  <si>
    <t>UE Optionnelle ELEC5 SE-S9 (choisir 1 UE optionnelle au choix --&gt; cfre nota bene)</t>
  </si>
  <si>
    <t>IoT &amp; IA</t>
  </si>
  <si>
    <t>Projet SE S9</t>
  </si>
  <si>
    <t>SystemC</t>
  </si>
  <si>
    <t>Conception SoPC / HLS</t>
  </si>
  <si>
    <t>EIT M1 SA + mineure SE,SA + mineure_CP SE,SA</t>
  </si>
  <si>
    <t>mineure SE + mineure _CP SE</t>
  </si>
  <si>
    <t>EIT M1 SA + mineure SE,SA</t>
  </si>
  <si>
    <t>EIT M1 SA + mineure SE,SA,TR</t>
  </si>
  <si>
    <t>Project SA S9</t>
  </si>
  <si>
    <t>Connectivity</t>
  </si>
  <si>
    <t>UE Optionnelle ELEC5 SA-S9 (choisir 1 UE optionnelle au choix --&gt; cfre nota bene)</t>
  </si>
  <si>
    <t xml:space="preserve"> EIT M1 SA + mineure TR,SA + mineure_CP TR,SA</t>
  </si>
  <si>
    <t>EIT M1 SA + mineure SA + mineure_SA_CP</t>
  </si>
  <si>
    <t>EIT M1 SA + mineure SA</t>
  </si>
  <si>
    <t>EIT M1 SA + mineure SE,SA,TR + mineure_CP SE,SA,TR</t>
  </si>
  <si>
    <t>EIT M1 SA + mineure SE,SA,SE</t>
  </si>
  <si>
    <t>Innovation&amp;Entrepreunership S8 (choisir 1 ECUE obligatoire + 2 ECUEs Optionnelles parmi les 3)</t>
  </si>
  <si>
    <t>oui (SI4 S7 EIT DSC-FINTECH)</t>
  </si>
  <si>
    <t>Autonomous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</si>
</sst>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70C0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</font>
    <font>
      <b/>
      <sz val="11"/>
      <color rgb="FF000000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1"/>
      <name val="Calibri"/>
      <family val="2"/>
      <charset val="1"/>
    </font>
    <font>
      <sz val="14"/>
      <color rgb="FF000000"/>
      <name val="Calibri"/>
      <family val="2"/>
    </font>
    <font>
      <b/>
      <sz val="14"/>
      <color rgb="FF0070C0"/>
      <name val="Calibri"/>
      <family val="2"/>
    </font>
    <font>
      <sz val="8"/>
      <name val="Calibri"/>
      <family val="2"/>
      <charset val="1"/>
    </font>
    <font>
      <b/>
      <sz val="11"/>
      <color rgb="FFFF0000"/>
      <name val="Calibri"/>
      <family val="2"/>
    </font>
    <font>
      <b/>
      <sz val="11"/>
      <color rgb="FF7030A0"/>
      <name val="Calibri"/>
      <family val="2"/>
      <charset val="1"/>
    </font>
    <font>
      <b/>
      <sz val="11"/>
      <color theme="1"/>
      <name val="Calibri"/>
      <family val="2"/>
      <scheme val="minor"/>
    </font>
    <font>
      <strike/>
      <sz val="11"/>
      <color rgb="FF000000"/>
      <name val="Calibri"/>
      <family val="2"/>
    </font>
    <font>
      <strike/>
      <sz val="11"/>
      <name val="Calibri"/>
      <family val="2"/>
    </font>
    <font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trike/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color rgb="FF0070C0"/>
      <name val="Calibri"/>
      <family val="2"/>
    </font>
    <font>
      <sz val="14"/>
      <name val="Calibri"/>
      <family val="2"/>
    </font>
    <font>
      <b/>
      <sz val="11"/>
      <color theme="1"/>
      <name val="Calibri"/>
      <family val="2"/>
    </font>
    <font>
      <b/>
      <sz val="11"/>
      <color theme="9" tint="0.79998168889431442"/>
      <name val="Calibri"/>
      <family val="2"/>
    </font>
    <font>
      <b/>
      <sz val="11"/>
      <color rgb="FFFFFF00"/>
      <name val="Calibri"/>
      <family val="2"/>
    </font>
    <font>
      <sz val="10"/>
      <color rgb="FF000000"/>
      <name val="Calibri (Body)"/>
    </font>
    <font>
      <b/>
      <sz val="14"/>
      <color rgb="FF000000"/>
      <name val="Calibri"/>
      <family val="2"/>
    </font>
    <font>
      <b/>
      <sz val="14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70C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rgb="FF0070C0"/>
      <name val="Calibri"/>
      <family val="2"/>
      <scheme val="minor"/>
    </font>
    <font>
      <b/>
      <strike/>
      <sz val="11"/>
      <color rgb="FF0070C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b/>
      <strike/>
      <sz val="11"/>
      <color rgb="FF000000"/>
      <name val="Calibri"/>
      <family val="2"/>
    </font>
    <font>
      <b/>
      <i/>
      <strike/>
      <sz val="11"/>
      <color rgb="FF000000"/>
      <name val="Calibri"/>
      <family val="2"/>
    </font>
    <font>
      <b/>
      <strike/>
      <sz val="11"/>
      <name val="Calibri"/>
      <family val="2"/>
    </font>
    <font>
      <b/>
      <strike/>
      <sz val="11"/>
      <color rgb="FFFFFFFF"/>
      <name val="Calibri"/>
      <family val="2"/>
    </font>
    <font>
      <strike/>
      <sz val="11"/>
      <color rgb="FFFFFFFF"/>
      <name val="Calibri"/>
      <family val="2"/>
    </font>
    <font>
      <sz val="10"/>
      <name val="Calibri"/>
      <family val="2"/>
    </font>
    <font>
      <sz val="14"/>
      <color theme="1"/>
      <name val="Calibri"/>
      <family val="2"/>
    </font>
    <font>
      <sz val="12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trike/>
      <sz val="11"/>
      <color rgb="FFFFFF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  <charset val="1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F79646"/>
        <bgColor rgb="FFFF8080"/>
      </patternFill>
    </fill>
    <fill>
      <patternFill patternType="solid">
        <fgColor rgb="FFB4C7E7"/>
        <bgColor rgb="FFCCCCFF"/>
      </patternFill>
    </fill>
    <fill>
      <patternFill patternType="solid">
        <fgColor rgb="FFF4B183"/>
        <bgColor rgb="FFF79646"/>
      </patternFill>
    </fill>
    <fill>
      <patternFill patternType="solid">
        <fgColor rgb="FFFBE5D6"/>
        <bgColor rgb="FFD7E4BD"/>
      </patternFill>
    </fill>
    <fill>
      <patternFill patternType="solid">
        <fgColor rgb="FFFFFF99"/>
        <bgColor rgb="FFFBE5D6"/>
      </patternFill>
    </fill>
    <fill>
      <patternFill patternType="solid">
        <fgColor rgb="FF002060"/>
        <bgColor rgb="FF000080"/>
      </patternFill>
    </fill>
    <fill>
      <patternFill patternType="solid">
        <fgColor rgb="FFFFC000"/>
        <bgColor rgb="FFF79646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FFC000"/>
        <bgColor rgb="FFFBE5D6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rgb="FFCCCCFF"/>
      </patternFill>
    </fill>
    <fill>
      <patternFill patternType="solid">
        <fgColor rgb="FFB7DEE8"/>
        <bgColor rgb="FF99CCFF"/>
      </patternFill>
    </fill>
    <fill>
      <patternFill patternType="solid">
        <fgColor rgb="FFFFFF99"/>
        <bgColor rgb="FFFDEADA"/>
      </patternFill>
    </fill>
    <fill>
      <patternFill patternType="solid">
        <fgColor rgb="FFFFFF99"/>
        <bgColor rgb="FF99CC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DEADA"/>
        <bgColor rgb="FFFF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rgb="FFFABF8F"/>
        <bgColor rgb="FFFABF8F"/>
      </patternFill>
    </fill>
    <fill>
      <patternFill patternType="solid">
        <fgColor rgb="FFFFC000"/>
        <bgColor rgb="FFFFC000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theme="9" tint="0.79998168889431442"/>
        <bgColor rgb="FFFDE9D9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rgb="FFD6E3BC"/>
      </patternFill>
    </fill>
    <fill>
      <patternFill patternType="solid">
        <fgColor rgb="FFD7E4BD"/>
        <bgColor rgb="FFD7E4BD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79646"/>
      </patternFill>
    </fill>
    <fill>
      <patternFill patternType="solid">
        <fgColor rgb="FFFFFF00"/>
        <bgColor rgb="FFD7E4BD"/>
      </patternFill>
    </fill>
    <fill>
      <patternFill patternType="solid">
        <fgColor rgb="FF92D050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FDEADA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6" fillId="2" borderId="0" applyBorder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8" fillId="0" borderId="0"/>
    <xf numFmtId="0" fontId="6" fillId="2" borderId="0" applyBorder="0" applyProtection="0"/>
    <xf numFmtId="0" fontId="5" fillId="0" borderId="0"/>
    <xf numFmtId="0" fontId="8" fillId="0" borderId="0"/>
    <xf numFmtId="0" fontId="4" fillId="0" borderId="0"/>
    <xf numFmtId="0" fontId="3" fillId="0" borderId="0"/>
    <xf numFmtId="0" fontId="3" fillId="0" borderId="0"/>
  </cellStyleXfs>
  <cellXfs count="581">
    <xf numFmtId="0" fontId="0" fillId="0" borderId="0" xfId="0"/>
    <xf numFmtId="0" fontId="7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12" borderId="5" xfId="0" applyFont="1" applyFill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/>
    </xf>
    <xf numFmtId="0" fontId="18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17" fillId="18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/>
    </xf>
    <xf numFmtId="0" fontId="13" fillId="18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center"/>
    </xf>
    <xf numFmtId="0" fontId="17" fillId="0" borderId="1" xfId="3" applyFont="1" applyFill="1" applyBorder="1" applyAlignment="1">
      <alignment horizontal="left" vertical="center"/>
    </xf>
    <xf numFmtId="0" fontId="17" fillId="0" borderId="1" xfId="3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7" fillId="12" borderId="1" xfId="0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7" fillId="0" borderId="0" xfId="2" applyFont="1" applyFill="1" applyBorder="1" applyAlignment="1">
      <alignment horizontal="left" vertical="center" wrapText="1"/>
    </xf>
    <xf numFmtId="0" fontId="20" fillId="16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19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7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17" fillId="0" borderId="1" xfId="1" applyFont="1" applyFill="1" applyBorder="1" applyAlignment="1" applyProtection="1">
      <alignment horizontal="left" vertical="center"/>
    </xf>
    <xf numFmtId="0" fontId="17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7" fillId="0" borderId="1" xfId="1" applyFont="1" applyFill="1" applyBorder="1" applyAlignment="1" applyProtection="1">
      <alignment horizontal="left" vertical="center" wrapText="1"/>
    </xf>
    <xf numFmtId="0" fontId="17" fillId="8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6" borderId="4" xfId="0" applyFont="1" applyFill="1" applyBorder="1" applyAlignment="1">
      <alignment horizontal="center" vertical="center"/>
    </xf>
    <xf numFmtId="0" fontId="17" fillId="0" borderId="0" xfId="1" applyFont="1" applyFill="1" applyBorder="1" applyAlignment="1" applyProtection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2" fillId="14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3" fillId="20" borderId="1" xfId="4" applyFont="1" applyFill="1" applyBorder="1" applyAlignment="1">
      <alignment horizontal="center" vertical="center" wrapText="1"/>
    </xf>
    <xf numFmtId="0" fontId="13" fillId="21" borderId="1" xfId="4" applyFont="1" applyFill="1" applyBorder="1" applyAlignment="1">
      <alignment horizontal="center" vertical="center" wrapText="1"/>
    </xf>
    <xf numFmtId="0" fontId="15" fillId="21" borderId="1" xfId="4" applyFont="1" applyFill="1" applyBorder="1" applyAlignment="1">
      <alignment horizontal="center" vertical="center" wrapText="1"/>
    </xf>
    <xf numFmtId="0" fontId="12" fillId="0" borderId="0" xfId="4" applyFont="1" applyAlignment="1">
      <alignment horizontal="center" vertical="center"/>
    </xf>
    <xf numFmtId="0" fontId="16" fillId="7" borderId="1" xfId="4" applyFont="1" applyFill="1" applyBorder="1" applyAlignment="1">
      <alignment horizontal="center" vertical="center" wrapText="1"/>
    </xf>
    <xf numFmtId="0" fontId="12" fillId="7" borderId="1" xfId="4" applyFont="1" applyFill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2" fillId="21" borderId="1" xfId="4" applyFont="1" applyFill="1" applyBorder="1" applyAlignment="1">
      <alignment horizontal="center" vertical="center"/>
    </xf>
    <xf numFmtId="0" fontId="17" fillId="0" borderId="1" xfId="5" applyFont="1" applyFill="1" applyBorder="1" applyAlignment="1" applyProtection="1">
      <alignment vertical="center"/>
    </xf>
    <xf numFmtId="0" fontId="17" fillId="0" borderId="1" xfId="2" applyFont="1" applyFill="1" applyBorder="1" applyAlignment="1">
      <alignment vertical="center"/>
    </xf>
    <xf numFmtId="0" fontId="23" fillId="14" borderId="1" xfId="0" applyFont="1" applyFill="1" applyBorder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0" fontId="24" fillId="14" borderId="1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/>
    </xf>
    <xf numFmtId="0" fontId="13" fillId="22" borderId="1" xfId="4" applyFont="1" applyFill="1" applyBorder="1" applyAlignment="1">
      <alignment horizontal="center" vertical="center" wrapText="1"/>
    </xf>
    <xf numFmtId="0" fontId="12" fillId="12" borderId="1" xfId="4" applyFont="1" applyFill="1" applyBorder="1" applyAlignment="1">
      <alignment horizontal="center" vertical="center"/>
    </xf>
    <xf numFmtId="0" fontId="10" fillId="14" borderId="0" xfId="0" applyFont="1" applyFill="1" applyAlignment="1">
      <alignment horizontal="center" vertical="center" wrapText="1"/>
    </xf>
    <xf numFmtId="0" fontId="25" fillId="20" borderId="1" xfId="4" applyFont="1" applyFill="1" applyBorder="1" applyAlignment="1">
      <alignment horizontal="center" vertical="center" wrapText="1"/>
    </xf>
    <xf numFmtId="0" fontId="25" fillId="21" borderId="1" xfId="4" applyFont="1" applyFill="1" applyBorder="1" applyAlignment="1">
      <alignment horizontal="center" vertical="center" wrapText="1"/>
    </xf>
    <xf numFmtId="0" fontId="26" fillId="21" borderId="1" xfId="4" applyFont="1" applyFill="1" applyBorder="1" applyAlignment="1">
      <alignment horizontal="center" vertical="center" wrapText="1"/>
    </xf>
    <xf numFmtId="0" fontId="12" fillId="18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16" borderId="1" xfId="4" applyFont="1" applyFill="1" applyBorder="1" applyAlignment="1">
      <alignment horizontal="center" vertical="center"/>
    </xf>
    <xf numFmtId="0" fontId="11" fillId="16" borderId="1" xfId="4" applyFont="1" applyFill="1" applyBorder="1" applyAlignment="1">
      <alignment horizontal="center" vertical="center"/>
    </xf>
    <xf numFmtId="0" fontId="11" fillId="16" borderId="4" xfId="4" applyFont="1" applyFill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17" fillId="24" borderId="1" xfId="6" applyFont="1" applyFill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5" fillId="12" borderId="1" xfId="6" applyFill="1" applyBorder="1" applyAlignment="1">
      <alignment horizontal="center" vertical="center"/>
    </xf>
    <xf numFmtId="0" fontId="5" fillId="12" borderId="4" xfId="6" applyFill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18" fillId="23" borderId="1" xfId="4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top"/>
    </xf>
    <xf numFmtId="0" fontId="18" fillId="16" borderId="1" xfId="6" applyFont="1" applyFill="1" applyBorder="1" applyAlignment="1">
      <alignment horizontal="center" vertical="center"/>
    </xf>
    <xf numFmtId="0" fontId="11" fillId="16" borderId="1" xfId="6" applyFont="1" applyFill="1" applyBorder="1" applyAlignment="1">
      <alignment horizontal="center" vertical="center"/>
    </xf>
    <xf numFmtId="0" fontId="11" fillId="16" borderId="4" xfId="6" applyFont="1" applyFill="1" applyBorder="1" applyAlignment="1">
      <alignment horizontal="center" vertical="center"/>
    </xf>
    <xf numFmtId="0" fontId="11" fillId="12" borderId="4" xfId="6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left" vertical="center"/>
    </xf>
    <xf numFmtId="0" fontId="7" fillId="25" borderId="1" xfId="0" applyFont="1" applyFill="1" applyBorder="1" applyAlignment="1">
      <alignment horizontal="left" vertical="center"/>
    </xf>
    <xf numFmtId="0" fontId="7" fillId="25" borderId="4" xfId="0" applyFont="1" applyFill="1" applyBorder="1" applyAlignment="1">
      <alignment horizontal="center" vertical="center"/>
    </xf>
    <xf numFmtId="0" fontId="7" fillId="25" borderId="6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18" borderId="1" xfId="0" applyFont="1" applyFill="1" applyBorder="1" applyAlignment="1">
      <alignment horizontal="center" vertical="center" wrapText="1"/>
    </xf>
    <xf numFmtId="0" fontId="0" fillId="0" borderId="0" xfId="4" applyFont="1" applyAlignment="1">
      <alignment horizontal="center" vertical="center"/>
    </xf>
    <xf numFmtId="0" fontId="0" fillId="21" borderId="1" xfId="4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9" fillId="18" borderId="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26" borderId="1" xfId="0" applyFont="1" applyFill="1" applyBorder="1" applyAlignment="1">
      <alignment horizontal="center" vertical="center"/>
    </xf>
    <xf numFmtId="0" fontId="11" fillId="26" borderId="1" xfId="6" applyFont="1" applyFill="1" applyBorder="1" applyAlignment="1">
      <alignment horizontal="center" vertical="center"/>
    </xf>
    <xf numFmtId="0" fontId="36" fillId="27" borderId="0" xfId="0" applyFont="1" applyFill="1"/>
    <xf numFmtId="0" fontId="31" fillId="26" borderId="1" xfId="0" applyFont="1" applyFill="1" applyBorder="1" applyAlignment="1">
      <alignment horizontal="center" vertical="center"/>
    </xf>
    <xf numFmtId="0" fontId="13" fillId="25" borderId="4" xfId="0" applyFont="1" applyFill="1" applyBorder="1" applyAlignment="1">
      <alignment horizontal="center" vertical="center"/>
    </xf>
    <xf numFmtId="0" fontId="13" fillId="25" borderId="1" xfId="0" applyFont="1" applyFill="1" applyBorder="1" applyAlignment="1">
      <alignment horizontal="center" vertical="center"/>
    </xf>
    <xf numFmtId="0" fontId="13" fillId="25" borderId="1" xfId="0" applyFont="1" applyFill="1" applyBorder="1" applyAlignment="1">
      <alignment horizontal="left" vertical="center"/>
    </xf>
    <xf numFmtId="2" fontId="13" fillId="25" borderId="1" xfId="0" applyNumberFormat="1" applyFont="1" applyFill="1" applyBorder="1" applyAlignment="1">
      <alignment horizontal="center" vertical="center"/>
    </xf>
    <xf numFmtId="0" fontId="25" fillId="25" borderId="1" xfId="4" applyFont="1" applyFill="1" applyBorder="1" applyAlignment="1">
      <alignment horizontal="center" vertical="center"/>
    </xf>
    <xf numFmtId="0" fontId="25" fillId="25" borderId="1" xfId="4" applyFont="1" applyFill="1" applyBorder="1" applyAlignment="1">
      <alignment horizontal="left" vertical="top"/>
    </xf>
    <xf numFmtId="0" fontId="16" fillId="25" borderId="1" xfId="0" applyFont="1" applyFill="1" applyBorder="1" applyAlignment="1">
      <alignment horizontal="center" vertical="center"/>
    </xf>
    <xf numFmtId="0" fontId="31" fillId="18" borderId="1" xfId="0" applyFont="1" applyFill="1" applyBorder="1" applyAlignment="1">
      <alignment horizontal="center" vertical="center"/>
    </xf>
    <xf numFmtId="0" fontId="17" fillId="18" borderId="1" xfId="6" applyFont="1" applyFill="1" applyBorder="1" applyAlignment="1">
      <alignment horizontal="center" vertical="center"/>
    </xf>
    <xf numFmtId="164" fontId="12" fillId="18" borderId="1" xfId="6" applyNumberFormat="1" applyFont="1" applyFill="1" applyBorder="1" applyAlignment="1">
      <alignment horizontal="center" vertical="center"/>
    </xf>
    <xf numFmtId="0" fontId="17" fillId="18" borderId="1" xfId="4" applyFont="1" applyFill="1" applyBorder="1" applyAlignment="1">
      <alignment horizontal="center" vertical="center"/>
    </xf>
    <xf numFmtId="0" fontId="12" fillId="18" borderId="1" xfId="4" applyFont="1" applyFill="1" applyBorder="1" applyAlignment="1">
      <alignment horizontal="center" vertical="center"/>
    </xf>
    <xf numFmtId="0" fontId="22" fillId="0" borderId="1" xfId="4" applyFont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11" fillId="12" borderId="1" xfId="6" applyFont="1" applyFill="1" applyBorder="1" applyAlignment="1">
      <alignment horizontal="center" vertical="center"/>
    </xf>
    <xf numFmtId="0" fontId="22" fillId="12" borderId="1" xfId="6" applyFont="1" applyFill="1" applyBorder="1" applyAlignment="1">
      <alignment horizontal="center" vertical="center"/>
    </xf>
    <xf numFmtId="0" fontId="22" fillId="0" borderId="6" xfId="6" applyFont="1" applyBorder="1" applyAlignment="1">
      <alignment horizontal="center" vertical="center"/>
    </xf>
    <xf numFmtId="0" fontId="18" fillId="17" borderId="1" xfId="4" applyFont="1" applyFill="1" applyBorder="1" applyAlignment="1">
      <alignment horizontal="center" vertical="center"/>
    </xf>
    <xf numFmtId="0" fontId="37" fillId="17" borderId="1" xfId="4" applyFont="1" applyFill="1" applyBorder="1" applyAlignment="1">
      <alignment horizontal="center" vertical="center"/>
    </xf>
    <xf numFmtId="0" fontId="11" fillId="18" borderId="1" xfId="6" applyFont="1" applyFill="1" applyBorder="1" applyAlignment="1">
      <alignment horizontal="center" vertical="center"/>
    </xf>
    <xf numFmtId="0" fontId="11" fillId="18" borderId="1" xfId="4" applyFont="1" applyFill="1" applyBorder="1" applyAlignment="1">
      <alignment horizontal="center" vertical="center"/>
    </xf>
    <xf numFmtId="164" fontId="11" fillId="18" borderId="1" xfId="6" applyNumberFormat="1" applyFont="1" applyFill="1" applyBorder="1" applyAlignment="1">
      <alignment horizontal="center" vertical="center"/>
    </xf>
    <xf numFmtId="2" fontId="11" fillId="18" borderId="1" xfId="6" applyNumberFormat="1" applyFont="1" applyFill="1" applyBorder="1" applyAlignment="1">
      <alignment horizontal="center" vertical="center"/>
    </xf>
    <xf numFmtId="0" fontId="17" fillId="17" borderId="1" xfId="6" applyFont="1" applyFill="1" applyBorder="1" applyAlignment="1">
      <alignment horizontal="center" vertical="center"/>
    </xf>
    <xf numFmtId="0" fontId="18" fillId="17" borderId="1" xfId="4" applyFont="1" applyFill="1" applyBorder="1" applyAlignment="1">
      <alignment horizontal="left" vertical="top"/>
    </xf>
    <xf numFmtId="0" fontId="7" fillId="17" borderId="1" xfId="6" applyFont="1" applyFill="1" applyBorder="1" applyAlignment="1">
      <alignment horizontal="center" vertical="center"/>
    </xf>
    <xf numFmtId="0" fontId="18" fillId="17" borderId="1" xfId="6" applyFont="1" applyFill="1" applyBorder="1" applyAlignment="1">
      <alignment horizontal="center" vertical="center"/>
    </xf>
    <xf numFmtId="0" fontId="22" fillId="18" borderId="1" xfId="6" applyFont="1" applyFill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2" fillId="0" borderId="1" xfId="7" applyFont="1" applyBorder="1" applyAlignment="1">
      <alignment horizontal="left" vertical="center"/>
    </xf>
    <xf numFmtId="0" fontId="25" fillId="17" borderId="1" xfId="4" applyFont="1" applyFill="1" applyBorder="1" applyAlignment="1">
      <alignment horizontal="left" vertical="top"/>
    </xf>
    <xf numFmtId="0" fontId="19" fillId="12" borderId="1" xfId="6" applyFont="1" applyFill="1" applyBorder="1" applyAlignment="1">
      <alignment horizontal="center" vertical="center"/>
    </xf>
    <xf numFmtId="2" fontId="17" fillId="18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8" fillId="0" borderId="1" xfId="4" applyFont="1" applyBorder="1" applyAlignment="1">
      <alignment horizontal="center" vertical="center"/>
    </xf>
    <xf numFmtId="0" fontId="39" fillId="18" borderId="1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0" borderId="1" xfId="7" applyFont="1" applyBorder="1" applyAlignment="1">
      <alignment horizontal="center" vertical="center"/>
    </xf>
    <xf numFmtId="0" fontId="17" fillId="0" borderId="1" xfId="7" applyFont="1" applyBorder="1" applyAlignment="1">
      <alignment horizontal="left" vertical="center"/>
    </xf>
    <xf numFmtId="0" fontId="17" fillId="0" borderId="1" xfId="7" applyFont="1" applyBorder="1" applyAlignment="1">
      <alignment horizontal="center" vertical="center"/>
    </xf>
    <xf numFmtId="0" fontId="17" fillId="0" borderId="1" xfId="5" applyFont="1" applyFill="1" applyBorder="1" applyAlignment="1" applyProtection="1">
      <alignment horizontal="left" vertical="center"/>
    </xf>
    <xf numFmtId="0" fontId="7" fillId="23" borderId="1" xfId="4" applyFont="1" applyFill="1" applyBorder="1" applyAlignment="1">
      <alignment horizontal="center" vertical="center"/>
    </xf>
    <xf numFmtId="0" fontId="17" fillId="30" borderId="1" xfId="7" applyFont="1" applyFill="1" applyBorder="1" applyAlignment="1">
      <alignment horizontal="center" vertical="center"/>
    </xf>
    <xf numFmtId="0" fontId="7" fillId="31" borderId="1" xfId="4" applyFont="1" applyFill="1" applyBorder="1" applyAlignment="1">
      <alignment horizontal="center" vertical="center"/>
    </xf>
    <xf numFmtId="0" fontId="7" fillId="32" borderId="1" xfId="4" applyFont="1" applyFill="1" applyBorder="1" applyAlignment="1">
      <alignment horizontal="center" vertical="center"/>
    </xf>
    <xf numFmtId="0" fontId="31" fillId="30" borderId="1" xfId="7" applyFont="1" applyFill="1" applyBorder="1" applyAlignment="1">
      <alignment horizontal="center" vertical="center"/>
    </xf>
    <xf numFmtId="0" fontId="0" fillId="0" borderId="1" xfId="7" applyFont="1" applyBorder="1" applyAlignment="1">
      <alignment horizontal="center" vertical="center"/>
    </xf>
    <xf numFmtId="0" fontId="7" fillId="28" borderId="1" xfId="4" applyFont="1" applyFill="1" applyBorder="1" applyAlignment="1">
      <alignment horizontal="center" vertical="center"/>
    </xf>
    <xf numFmtId="0" fontId="7" fillId="23" borderId="1" xfId="4" applyFont="1" applyFill="1" applyBorder="1" applyAlignment="1">
      <alignment horizontal="left" vertical="top"/>
    </xf>
    <xf numFmtId="0" fontId="7" fillId="23" borderId="1" xfId="4" applyFont="1" applyFill="1" applyBorder="1" applyAlignment="1">
      <alignment horizontal="left" vertical="center"/>
    </xf>
    <xf numFmtId="0" fontId="7" fillId="28" borderId="1" xfId="4" applyFont="1" applyFill="1" applyBorder="1" applyAlignment="1">
      <alignment horizontal="left" vertical="center"/>
    </xf>
    <xf numFmtId="0" fontId="17" fillId="0" borderId="1" xfId="4" applyFont="1" applyBorder="1" applyAlignment="1">
      <alignment horizontal="left" vertical="center"/>
    </xf>
    <xf numFmtId="0" fontId="11" fillId="26" borderId="1" xfId="4" applyFont="1" applyFill="1" applyBorder="1" applyAlignment="1">
      <alignment horizontal="center" vertical="center"/>
    </xf>
    <xf numFmtId="0" fontId="8" fillId="0" borderId="1" xfId="4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7" fillId="33" borderId="1" xfId="4" applyFont="1" applyFill="1" applyBorder="1" applyAlignment="1">
      <alignment horizontal="center" vertical="center"/>
    </xf>
    <xf numFmtId="0" fontId="7" fillId="13" borderId="1" xfId="4" applyFont="1" applyFill="1" applyBorder="1" applyAlignment="1">
      <alignment horizontal="center" vertical="center"/>
    </xf>
    <xf numFmtId="0" fontId="7" fillId="34" borderId="1" xfId="4" applyFont="1" applyFill="1" applyBorder="1" applyAlignment="1">
      <alignment horizontal="center" vertical="center"/>
    </xf>
    <xf numFmtId="0" fontId="12" fillId="35" borderId="0" xfId="4" applyFont="1" applyFill="1" applyAlignment="1">
      <alignment horizontal="center" vertical="center"/>
    </xf>
    <xf numFmtId="0" fontId="46" fillId="16" borderId="1" xfId="0" applyFont="1" applyFill="1" applyBorder="1" applyAlignment="1">
      <alignment horizontal="center" vertical="center"/>
    </xf>
    <xf numFmtId="0" fontId="39" fillId="16" borderId="1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12" borderId="1" xfId="0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horizontal="center" vertical="center"/>
    </xf>
    <xf numFmtId="0" fontId="7" fillId="36" borderId="9" xfId="0" applyFont="1" applyFill="1" applyBorder="1" applyAlignment="1">
      <alignment horizontal="center" vertical="center"/>
    </xf>
    <xf numFmtId="0" fontId="35" fillId="36" borderId="9" xfId="0" applyFont="1" applyFill="1" applyBorder="1" applyAlignment="1">
      <alignment horizontal="left" vertical="center"/>
    </xf>
    <xf numFmtId="1" fontId="7" fillId="37" borderId="9" xfId="0" applyNumberFormat="1" applyFont="1" applyFill="1" applyBorder="1" applyAlignment="1">
      <alignment horizontal="center" vertical="center"/>
    </xf>
    <xf numFmtId="0" fontId="22" fillId="38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left" wrapText="1"/>
    </xf>
    <xf numFmtId="0" fontId="12" fillId="39" borderId="9" xfId="0" applyFont="1" applyFill="1" applyBorder="1" applyAlignment="1">
      <alignment horizontal="center" vertical="center"/>
    </xf>
    <xf numFmtId="0" fontId="22" fillId="39" borderId="9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/>
    </xf>
    <xf numFmtId="1" fontId="22" fillId="40" borderId="9" xfId="0" applyNumberFormat="1" applyFont="1" applyFill="1" applyBorder="1" applyAlignment="1">
      <alignment horizontal="center" vertical="center"/>
    </xf>
    <xf numFmtId="0" fontId="12" fillId="40" borderId="9" xfId="0" applyFont="1" applyFill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3" fillId="0" borderId="6" xfId="6" applyFont="1" applyBorder="1" applyAlignment="1">
      <alignment horizontal="center" vertical="center"/>
    </xf>
    <xf numFmtId="1" fontId="38" fillId="41" borderId="9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39" fillId="30" borderId="1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wrapText="1"/>
    </xf>
    <xf numFmtId="0" fontId="12" fillId="27" borderId="0" xfId="0" applyFont="1" applyFill="1" applyAlignment="1">
      <alignment wrapText="1"/>
    </xf>
    <xf numFmtId="0" fontId="13" fillId="0" borderId="0" xfId="0" applyFont="1" applyAlignment="1">
      <alignment horizontal="right" vertical="top" wrapText="1"/>
    </xf>
    <xf numFmtId="0" fontId="17" fillId="39" borderId="9" xfId="0" applyFont="1" applyFill="1" applyBorder="1" applyAlignment="1">
      <alignment horizontal="center" vertical="center"/>
    </xf>
    <xf numFmtId="2" fontId="11" fillId="26" borderId="1" xfId="4" applyNumberFormat="1" applyFont="1" applyFill="1" applyBorder="1" applyAlignment="1">
      <alignment horizontal="center" vertical="center"/>
    </xf>
    <xf numFmtId="2" fontId="17" fillId="30" borderId="1" xfId="7" applyNumberFormat="1" applyFont="1" applyFill="1" applyBorder="1" applyAlignment="1">
      <alignment horizontal="center" vertical="center"/>
    </xf>
    <xf numFmtId="2" fontId="18" fillId="23" borderId="1" xfId="4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12" fillId="0" borderId="0" xfId="4" applyFont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/>
    <xf numFmtId="0" fontId="39" fillId="30" borderId="10" xfId="7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horizontal="center" vertical="center"/>
    </xf>
    <xf numFmtId="0" fontId="38" fillId="0" borderId="6" xfId="6" applyFont="1" applyBorder="1" applyAlignment="1">
      <alignment horizontal="center" vertical="center"/>
    </xf>
    <xf numFmtId="0" fontId="45" fillId="0" borderId="1" xfId="2" applyFont="1" applyFill="1" applyBorder="1" applyAlignment="1">
      <alignment horizontal="left" vertical="center"/>
    </xf>
    <xf numFmtId="0" fontId="38" fillId="0" borderId="1" xfId="6" applyFont="1" applyBorder="1" applyAlignment="1">
      <alignment horizontal="center" vertical="center"/>
    </xf>
    <xf numFmtId="0" fontId="18" fillId="17" borderId="1" xfId="4" applyFont="1" applyFill="1" applyBorder="1" applyAlignment="1">
      <alignment horizontal="center" vertical="top"/>
    </xf>
    <xf numFmtId="0" fontId="39" fillId="0" borderId="1" xfId="7" applyFont="1" applyBorder="1" applyAlignment="1">
      <alignment horizontal="left" vertical="center"/>
    </xf>
    <xf numFmtId="0" fontId="38" fillId="0" borderId="1" xfId="7" applyFont="1" applyBorder="1" applyAlignment="1">
      <alignment horizontal="center" vertical="center"/>
    </xf>
    <xf numFmtId="0" fontId="38" fillId="21" borderId="1" xfId="4" applyFont="1" applyFill="1" applyBorder="1" applyAlignment="1">
      <alignment horizontal="center" vertical="center"/>
    </xf>
    <xf numFmtId="0" fontId="39" fillId="0" borderId="1" xfId="7" applyFont="1" applyBorder="1" applyAlignment="1">
      <alignment vertical="center"/>
    </xf>
    <xf numFmtId="0" fontId="45" fillId="26" borderId="1" xfId="4" applyFont="1" applyFill="1" applyBorder="1" applyAlignment="1">
      <alignment horizontal="center" vertical="center"/>
    </xf>
    <xf numFmtId="0" fontId="39" fillId="0" borderId="1" xfId="5" applyFont="1" applyFill="1" applyBorder="1" applyAlignment="1">
      <alignment horizontal="left" vertical="center"/>
    </xf>
    <xf numFmtId="0" fontId="39" fillId="0" borderId="1" xfId="5" applyFont="1" applyFill="1" applyBorder="1" applyAlignment="1" applyProtection="1">
      <alignment horizontal="left" vertical="center"/>
    </xf>
    <xf numFmtId="0" fontId="49" fillId="43" borderId="9" xfId="0" applyFont="1" applyFill="1" applyBorder="1" applyAlignment="1">
      <alignment horizontal="center" vertical="center"/>
    </xf>
    <xf numFmtId="0" fontId="49" fillId="43" borderId="9" xfId="0" applyFont="1" applyFill="1" applyBorder="1" applyAlignment="1">
      <alignment horizontal="left" vertical="center" wrapText="1"/>
    </xf>
    <xf numFmtId="0" fontId="7" fillId="44" borderId="9" xfId="0" applyFont="1" applyFill="1" applyBorder="1" applyAlignment="1">
      <alignment horizontal="center" vertical="center"/>
    </xf>
    <xf numFmtId="0" fontId="50" fillId="14" borderId="9" xfId="0" applyFont="1" applyFill="1" applyBorder="1" applyAlignment="1">
      <alignment horizontal="left" vertical="center"/>
    </xf>
    <xf numFmtId="0" fontId="50" fillId="14" borderId="9" xfId="0" applyFont="1" applyFill="1" applyBorder="1" applyAlignment="1">
      <alignment horizontal="left" vertical="center" wrapText="1"/>
    </xf>
    <xf numFmtId="0" fontId="7" fillId="14" borderId="9" xfId="0" applyFont="1" applyFill="1" applyBorder="1" applyAlignment="1">
      <alignment horizontal="center" vertical="center"/>
    </xf>
    <xf numFmtId="0" fontId="16" fillId="1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7" fillId="39" borderId="9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51" fillId="12" borderId="1" xfId="4" applyFont="1" applyFill="1" applyBorder="1" applyAlignment="1">
      <alignment horizontal="center" vertical="center" wrapText="1"/>
    </xf>
    <xf numFmtId="0" fontId="49" fillId="43" borderId="9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left" wrapText="1"/>
    </xf>
    <xf numFmtId="0" fontId="12" fillId="39" borderId="1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43" fillId="0" borderId="7" xfId="6" applyFont="1" applyBorder="1" applyAlignment="1">
      <alignment horizontal="center" vertical="center"/>
    </xf>
    <xf numFmtId="0" fontId="38" fillId="0" borderId="7" xfId="6" applyFont="1" applyBorder="1" applyAlignment="1">
      <alignment horizontal="center" vertical="center"/>
    </xf>
    <xf numFmtId="0" fontId="22" fillId="0" borderId="7" xfId="6" applyFont="1" applyBorder="1" applyAlignment="1">
      <alignment horizontal="center" vertical="center"/>
    </xf>
    <xf numFmtId="0" fontId="7" fillId="25" borderId="7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8" fillId="0" borderId="0" xfId="6" applyFont="1" applyAlignment="1">
      <alignment horizontal="center" vertical="center"/>
    </xf>
    <xf numFmtId="0" fontId="52" fillId="0" borderId="0" xfId="4" applyFont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3" fillId="23" borderId="1" xfId="4" applyFont="1" applyFill="1" applyBorder="1" applyAlignment="1">
      <alignment horizontal="center" vertical="center"/>
    </xf>
    <xf numFmtId="0" fontId="53" fillId="23" borderId="1" xfId="4" applyFont="1" applyFill="1" applyBorder="1" applyAlignment="1">
      <alignment horizontal="center" vertical="center"/>
    </xf>
    <xf numFmtId="0" fontId="52" fillId="0" borderId="0" xfId="0" applyFont="1" applyAlignment="1">
      <alignment horizontal="right" vertical="top" wrapText="1"/>
    </xf>
    <xf numFmtId="0" fontId="32" fillId="0" borderId="0" xfId="0" applyFont="1"/>
    <xf numFmtId="0" fontId="13" fillId="0" borderId="0" xfId="0" applyFont="1" applyAlignment="1">
      <alignment horizontal="center" vertical="center"/>
    </xf>
    <xf numFmtId="0" fontId="13" fillId="25" borderId="1" xfId="0" applyFont="1" applyFill="1" applyBorder="1" applyAlignment="1">
      <alignment horizontal="left" vertical="center" wrapText="1"/>
    </xf>
    <xf numFmtId="0" fontId="48" fillId="17" borderId="1" xfId="0" applyFont="1" applyFill="1" applyBorder="1" applyAlignment="1">
      <alignment vertical="center" wrapText="1"/>
    </xf>
    <xf numFmtId="0" fontId="7" fillId="28" borderId="1" xfId="4" applyFont="1" applyFill="1" applyBorder="1" applyAlignment="1">
      <alignment horizontal="left" vertical="center" wrapText="1"/>
    </xf>
    <xf numFmtId="0" fontId="13" fillId="28" borderId="1" xfId="4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5" fillId="45" borderId="1" xfId="0" applyFont="1" applyFill="1" applyBorder="1" applyAlignment="1">
      <alignment horizontal="center" vertical="center"/>
    </xf>
    <xf numFmtId="0" fontId="55" fillId="45" borderId="1" xfId="0" applyFont="1" applyFill="1" applyBorder="1" applyAlignment="1">
      <alignment horizontal="left" vertical="center"/>
    </xf>
    <xf numFmtId="1" fontId="55" fillId="45" borderId="1" xfId="0" applyNumberFormat="1" applyFont="1" applyFill="1" applyBorder="1" applyAlignment="1">
      <alignment horizontal="center" vertical="center"/>
    </xf>
    <xf numFmtId="0" fontId="55" fillId="42" borderId="1" xfId="0" applyFont="1" applyFill="1" applyBorder="1" applyAlignment="1">
      <alignment horizontal="center" vertical="center"/>
    </xf>
    <xf numFmtId="0" fontId="56" fillId="45" borderId="1" xfId="0" applyFont="1" applyFill="1" applyBorder="1" applyAlignment="1">
      <alignment horizontal="center"/>
    </xf>
    <xf numFmtId="0" fontId="56" fillId="0" borderId="0" xfId="0" applyFont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1" fontId="56" fillId="0" borderId="1" xfId="0" applyNumberFormat="1" applyFont="1" applyBorder="1" applyAlignment="1">
      <alignment horizontal="center"/>
    </xf>
    <xf numFmtId="1" fontId="56" fillId="0" borderId="1" xfId="0" applyNumberFormat="1" applyFont="1" applyBorder="1" applyAlignment="1">
      <alignment horizontal="center" wrapText="1"/>
    </xf>
    <xf numFmtId="0" fontId="56" fillId="0" borderId="1" xfId="0" applyFont="1" applyBorder="1" applyAlignment="1">
      <alignment horizontal="center" vertical="center"/>
    </xf>
    <xf numFmtId="0" fontId="57" fillId="42" borderId="1" xfId="0" applyFont="1" applyFill="1" applyBorder="1" applyAlignment="1">
      <alignment horizontal="center" vertical="center"/>
    </xf>
    <xf numFmtId="0" fontId="56" fillId="42" borderId="1" xfId="0" applyFont="1" applyFill="1" applyBorder="1" applyAlignment="1">
      <alignment horizontal="center" vertical="center"/>
    </xf>
    <xf numFmtId="0" fontId="56" fillId="0" borderId="1" xfId="0" applyFont="1" applyBorder="1" applyAlignment="1">
      <alignment horizontal="center"/>
    </xf>
    <xf numFmtId="0" fontId="7" fillId="46" borderId="1" xfId="0" applyFont="1" applyFill="1" applyBorder="1" applyAlignment="1">
      <alignment horizontal="center" vertical="center"/>
    </xf>
    <xf numFmtId="0" fontId="17" fillId="47" borderId="1" xfId="0" applyFont="1" applyFill="1" applyBorder="1" applyAlignment="1">
      <alignment horizontal="center" vertical="center"/>
    </xf>
    <xf numFmtId="0" fontId="59" fillId="48" borderId="1" xfId="0" applyFont="1" applyFill="1" applyBorder="1" applyAlignment="1">
      <alignment horizontal="center" vertical="center"/>
    </xf>
    <xf numFmtId="0" fontId="59" fillId="48" borderId="1" xfId="0" applyFont="1" applyFill="1" applyBorder="1" applyAlignment="1">
      <alignment horizontal="left" vertical="center"/>
    </xf>
    <xf numFmtId="1" fontId="55" fillId="42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9" fillId="49" borderId="1" xfId="0" applyFont="1" applyFill="1" applyBorder="1" applyAlignment="1">
      <alignment horizontal="left" vertical="center"/>
    </xf>
    <xf numFmtId="0" fontId="56" fillId="42" borderId="0" xfId="0" applyFont="1" applyFill="1" applyAlignment="1">
      <alignment horizontal="center" vertical="center"/>
    </xf>
    <xf numFmtId="0" fontId="46" fillId="25" borderId="1" xfId="0" applyFont="1" applyFill="1" applyBorder="1" applyAlignment="1">
      <alignment horizontal="left" vertical="center"/>
    </xf>
    <xf numFmtId="0" fontId="17" fillId="50" borderId="1" xfId="0" applyFont="1" applyFill="1" applyBorder="1" applyAlignment="1">
      <alignment horizontal="center" vertical="center"/>
    </xf>
    <xf numFmtId="0" fontId="13" fillId="50" borderId="0" xfId="0" applyFont="1" applyFill="1" applyAlignment="1">
      <alignment horizontal="center" vertical="center"/>
    </xf>
    <xf numFmtId="0" fontId="55" fillId="50" borderId="1" xfId="0" applyFont="1" applyFill="1" applyBorder="1" applyAlignment="1">
      <alignment horizontal="center" vertical="center"/>
    </xf>
    <xf numFmtId="0" fontId="12" fillId="50" borderId="0" xfId="0" applyFont="1" applyFill="1" applyAlignment="1">
      <alignment horizontal="center" vertical="center"/>
    </xf>
    <xf numFmtId="0" fontId="7" fillId="50" borderId="1" xfId="0" applyFont="1" applyFill="1" applyBorder="1" applyAlignment="1">
      <alignment horizontal="center" vertical="center"/>
    </xf>
    <xf numFmtId="1" fontId="0" fillId="42" borderId="1" xfId="0" applyNumberFormat="1" applyFill="1" applyBorder="1" applyAlignment="1">
      <alignment horizontal="left"/>
    </xf>
    <xf numFmtId="1" fontId="0" fillId="4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1" fontId="54" fillId="0" borderId="1" xfId="0" applyNumberFormat="1" applyFont="1" applyBorder="1" applyAlignment="1">
      <alignment horizontal="left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 wrapText="1"/>
    </xf>
    <xf numFmtId="0" fontId="39" fillId="50" borderId="1" xfId="2" applyFont="1" applyFill="1" applyBorder="1" applyAlignment="1">
      <alignment horizontal="left" vertical="center"/>
    </xf>
    <xf numFmtId="0" fontId="43" fillId="0" borderId="1" xfId="4" applyFont="1" applyBorder="1" applyAlignment="1">
      <alignment horizontal="center" vertical="center"/>
    </xf>
    <xf numFmtId="0" fontId="39" fillId="0" borderId="1" xfId="2" applyFont="1" applyFill="1" applyBorder="1" applyAlignment="1">
      <alignment vertical="center"/>
    </xf>
    <xf numFmtId="0" fontId="17" fillId="50" borderId="1" xfId="2" applyFont="1" applyFill="1" applyBorder="1" applyAlignment="1">
      <alignment vertical="center"/>
    </xf>
    <xf numFmtId="0" fontId="39" fillId="18" borderId="1" xfId="9" applyFont="1" applyFill="1" applyBorder="1" applyAlignment="1">
      <alignment horizontal="center" vertical="center"/>
    </xf>
    <xf numFmtId="0" fontId="38" fillId="18" borderId="1" xfId="0" applyFont="1" applyFill="1" applyBorder="1" applyAlignment="1">
      <alignment horizontal="center" vertical="center"/>
    </xf>
    <xf numFmtId="0" fontId="17" fillId="18" borderId="1" xfId="9" applyFont="1" applyFill="1" applyBorder="1" applyAlignment="1">
      <alignment horizontal="center" vertical="center"/>
    </xf>
    <xf numFmtId="0" fontId="12" fillId="50" borderId="1" xfId="0" applyFont="1" applyFill="1" applyBorder="1" applyAlignment="1">
      <alignment horizontal="center" vertical="center"/>
    </xf>
    <xf numFmtId="0" fontId="12" fillId="18" borderId="1" xfId="9" applyFont="1" applyFill="1" applyBorder="1" applyAlignment="1">
      <alignment horizontal="center" vertical="center"/>
    </xf>
    <xf numFmtId="0" fontId="12" fillId="50" borderId="1" xfId="9" applyFont="1" applyFill="1" applyBorder="1" applyAlignment="1">
      <alignment horizontal="center" vertical="center"/>
    </xf>
    <xf numFmtId="0" fontId="22" fillId="50" borderId="1" xfId="4" applyFont="1" applyFill="1" applyBorder="1" applyAlignment="1">
      <alignment horizontal="center" vertical="center"/>
    </xf>
    <xf numFmtId="164" fontId="12" fillId="50" borderId="1" xfId="6" applyNumberFormat="1" applyFont="1" applyFill="1" applyBorder="1" applyAlignment="1">
      <alignment horizontal="center" vertical="center"/>
    </xf>
    <xf numFmtId="0" fontId="0" fillId="50" borderId="0" xfId="4" applyFont="1" applyFill="1" applyAlignment="1">
      <alignment horizontal="center" vertical="center"/>
    </xf>
    <xf numFmtId="0" fontId="17" fillId="50" borderId="1" xfId="3" applyFont="1" applyFill="1" applyBorder="1" applyAlignment="1">
      <alignment horizontal="left" vertical="center" wrapText="1"/>
    </xf>
    <xf numFmtId="0" fontId="55" fillId="42" borderId="1" xfId="0" applyFont="1" applyFill="1" applyBorder="1" applyAlignment="1">
      <alignment horizontal="left" vertical="center"/>
    </xf>
    <xf numFmtId="1" fontId="0" fillId="0" borderId="1" xfId="0" applyNumberFormat="1" applyBorder="1" applyAlignment="1">
      <alignment horizontal="center" wrapText="1"/>
    </xf>
    <xf numFmtId="1" fontId="56" fillId="42" borderId="1" xfId="0" applyNumberFormat="1" applyFont="1" applyFill="1" applyBorder="1" applyAlignment="1">
      <alignment horizontal="center"/>
    </xf>
    <xf numFmtId="0" fontId="60" fillId="17" borderId="1" xfId="4" applyFont="1" applyFill="1" applyBorder="1" applyAlignment="1">
      <alignment horizontal="center" vertical="center"/>
    </xf>
    <xf numFmtId="0" fontId="60" fillId="17" borderId="1" xfId="4" applyFont="1" applyFill="1" applyBorder="1" applyAlignment="1">
      <alignment horizontal="left" vertical="top"/>
    </xf>
    <xf numFmtId="0" fontId="38" fillId="0" borderId="6" xfId="4" applyFont="1" applyBorder="1" applyAlignment="1">
      <alignment horizontal="center" vertical="center"/>
    </xf>
    <xf numFmtId="0" fontId="38" fillId="0" borderId="7" xfId="4" applyFont="1" applyBorder="1" applyAlignment="1">
      <alignment horizontal="center" vertical="center"/>
    </xf>
    <xf numFmtId="0" fontId="45" fillId="0" borderId="1" xfId="2" applyFont="1" applyFill="1" applyBorder="1" applyAlignment="1">
      <alignment horizontal="left" vertical="top"/>
    </xf>
    <xf numFmtId="0" fontId="18" fillId="50" borderId="1" xfId="4" applyFont="1" applyFill="1" applyBorder="1" applyAlignment="1">
      <alignment horizontal="left" vertical="top"/>
    </xf>
    <xf numFmtId="0" fontId="60" fillId="17" borderId="1" xfId="4" applyFont="1" applyFill="1" applyBorder="1" applyAlignment="1">
      <alignment horizontal="center" vertical="top"/>
    </xf>
    <xf numFmtId="0" fontId="11" fillId="50" borderId="1" xfId="2" applyFont="1" applyFill="1" applyBorder="1" applyAlignment="1">
      <alignment horizontal="left" vertical="top"/>
    </xf>
    <xf numFmtId="0" fontId="7" fillId="50" borderId="1" xfId="0" applyFont="1" applyFill="1" applyBorder="1" applyAlignment="1">
      <alignment horizontal="left" vertical="center"/>
    </xf>
    <xf numFmtId="0" fontId="61" fillId="25" borderId="1" xfId="4" applyFont="1" applyFill="1" applyBorder="1" applyAlignment="1">
      <alignment horizontal="center" vertical="center"/>
    </xf>
    <xf numFmtId="0" fontId="61" fillId="25" borderId="1" xfId="4" applyFont="1" applyFill="1" applyBorder="1" applyAlignment="1">
      <alignment horizontal="left" vertical="top"/>
    </xf>
    <xf numFmtId="0" fontId="44" fillId="0" borderId="1" xfId="2" applyFont="1" applyFill="1" applyBorder="1" applyAlignment="1">
      <alignment horizontal="left" vertical="top"/>
    </xf>
    <xf numFmtId="0" fontId="43" fillId="0" borderId="1" xfId="6" applyFont="1" applyBorder="1" applyAlignment="1">
      <alignment horizontal="center" vertical="center"/>
    </xf>
    <xf numFmtId="0" fontId="22" fillId="18" borderId="1" xfId="10" applyFont="1" applyFill="1" applyBorder="1" applyAlignment="1">
      <alignment horizontal="center" vertical="center"/>
    </xf>
    <xf numFmtId="0" fontId="25" fillId="50" borderId="1" xfId="4" applyFont="1" applyFill="1" applyBorder="1" applyAlignment="1">
      <alignment horizontal="left" vertical="top"/>
    </xf>
    <xf numFmtId="0" fontId="11" fillId="50" borderId="1" xfId="6" applyFont="1" applyFill="1" applyBorder="1" applyAlignment="1">
      <alignment horizontal="center" vertical="center"/>
    </xf>
    <xf numFmtId="0" fontId="12" fillId="50" borderId="1" xfId="4" applyFont="1" applyFill="1" applyBorder="1" applyAlignment="1">
      <alignment horizontal="center" vertical="center"/>
    </xf>
    <xf numFmtId="0" fontId="12" fillId="50" borderId="0" xfId="0" applyFont="1" applyFill="1" applyAlignment="1">
      <alignment horizontal="center"/>
    </xf>
    <xf numFmtId="0" fontId="46" fillId="25" borderId="4" xfId="0" applyFont="1" applyFill="1" applyBorder="1" applyAlignment="1">
      <alignment horizontal="center" vertical="center"/>
    </xf>
    <xf numFmtId="0" fontId="62" fillId="20" borderId="1" xfId="4" applyFont="1" applyFill="1" applyBorder="1" applyAlignment="1">
      <alignment horizontal="center" vertical="center" wrapText="1"/>
    </xf>
    <xf numFmtId="0" fontId="62" fillId="18" borderId="5" xfId="0" applyFont="1" applyFill="1" applyBorder="1" applyAlignment="1">
      <alignment horizontal="center" vertical="center" wrapText="1"/>
    </xf>
    <xf numFmtId="0" fontId="62" fillId="18" borderId="8" xfId="0" applyFont="1" applyFill="1" applyBorder="1" applyAlignment="1">
      <alignment horizontal="center" vertical="center" wrapText="1"/>
    </xf>
    <xf numFmtId="0" fontId="62" fillId="18" borderId="1" xfId="0" applyFont="1" applyFill="1" applyBorder="1" applyAlignment="1">
      <alignment horizontal="center" vertical="center" wrapText="1"/>
    </xf>
    <xf numFmtId="0" fontId="62" fillId="42" borderId="8" xfId="0" applyFont="1" applyFill="1" applyBorder="1" applyAlignment="1">
      <alignment horizontal="center" vertical="center" wrapText="1"/>
    </xf>
    <xf numFmtId="0" fontId="62" fillId="22" borderId="1" xfId="4" applyFont="1" applyFill="1" applyBorder="1" applyAlignment="1">
      <alignment horizontal="center" vertical="center" wrapText="1"/>
    </xf>
    <xf numFmtId="0" fontId="62" fillId="21" borderId="1" xfId="4" applyFont="1" applyFill="1" applyBorder="1" applyAlignment="1">
      <alignment horizontal="center" vertical="center" wrapText="1"/>
    </xf>
    <xf numFmtId="0" fontId="64" fillId="21" borderId="1" xfId="4" applyFont="1" applyFill="1" applyBorder="1" applyAlignment="1">
      <alignment horizontal="center" vertical="center" wrapText="1"/>
    </xf>
    <xf numFmtId="0" fontId="65" fillId="7" borderId="1" xfId="4" applyFont="1" applyFill="1" applyBorder="1" applyAlignment="1">
      <alignment horizontal="center" vertical="center" wrapText="1"/>
    </xf>
    <xf numFmtId="0" fontId="65" fillId="7" borderId="1" xfId="0" applyFont="1" applyFill="1" applyBorder="1" applyAlignment="1">
      <alignment horizontal="center" vertical="center" wrapText="1"/>
    </xf>
    <xf numFmtId="0" fontId="66" fillId="7" borderId="1" xfId="4" applyFont="1" applyFill="1" applyBorder="1" applyAlignment="1">
      <alignment horizontal="center" vertical="center" wrapText="1"/>
    </xf>
    <xf numFmtId="0" fontId="38" fillId="7" borderId="1" xfId="4" applyFont="1" applyFill="1" applyBorder="1" applyAlignment="1">
      <alignment horizontal="center" vertical="center"/>
    </xf>
    <xf numFmtId="0" fontId="60" fillId="23" borderId="1" xfId="4" applyFont="1" applyFill="1" applyBorder="1" applyAlignment="1">
      <alignment horizontal="center" vertical="center"/>
    </xf>
    <xf numFmtId="0" fontId="60" fillId="23" borderId="1" xfId="4" applyFont="1" applyFill="1" applyBorder="1" applyAlignment="1">
      <alignment horizontal="left" vertical="top"/>
    </xf>
    <xf numFmtId="0" fontId="60" fillId="23" borderId="1" xfId="4" applyFont="1" applyFill="1" applyBorder="1" applyAlignment="1">
      <alignment horizontal="center" vertical="top"/>
    </xf>
    <xf numFmtId="0" fontId="39" fillId="24" borderId="1" xfId="6" applyFont="1" applyFill="1" applyBorder="1" applyAlignment="1">
      <alignment horizontal="center" vertical="center"/>
    </xf>
    <xf numFmtId="0" fontId="46" fillId="17" borderId="1" xfId="4" applyFont="1" applyFill="1" applyBorder="1" applyAlignment="1">
      <alignment horizontal="center" vertical="center"/>
    </xf>
    <xf numFmtId="0" fontId="46" fillId="23" borderId="1" xfId="4" applyFont="1" applyFill="1" applyBorder="1" applyAlignment="1">
      <alignment horizontal="center" vertical="center"/>
    </xf>
    <xf numFmtId="0" fontId="46" fillId="29" borderId="1" xfId="4" applyFont="1" applyFill="1" applyBorder="1" applyAlignment="1">
      <alignment horizontal="center" vertical="center"/>
    </xf>
    <xf numFmtId="0" fontId="38" fillId="35" borderId="0" xfId="4" applyFont="1" applyFill="1" applyAlignment="1">
      <alignment horizontal="center" vertical="center"/>
    </xf>
    <xf numFmtId="0" fontId="46" fillId="35" borderId="1" xfId="4" applyFont="1" applyFill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0" fontId="62" fillId="0" borderId="0" xfId="0" applyFont="1" applyAlignment="1">
      <alignment horizontal="right" vertical="top" wrapText="1"/>
    </xf>
    <xf numFmtId="0" fontId="62" fillId="0" borderId="0" xfId="0" applyFont="1" applyAlignment="1">
      <alignment horizontal="center" vertical="center"/>
    </xf>
    <xf numFmtId="0" fontId="46" fillId="35" borderId="1" xfId="4" applyFont="1" applyFill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7" fillId="52" borderId="1" xfId="7" applyFont="1" applyFill="1" applyBorder="1" applyAlignment="1">
      <alignment horizontal="center" vertical="center"/>
    </xf>
    <xf numFmtId="0" fontId="12" fillId="50" borderId="0" xfId="4" applyFont="1" applyFill="1" applyAlignment="1">
      <alignment horizontal="center" vertical="center"/>
    </xf>
    <xf numFmtId="0" fontId="11" fillId="50" borderId="1" xfId="2" applyFont="1" applyFill="1" applyBorder="1" applyAlignment="1">
      <alignment horizontal="left" vertical="center"/>
    </xf>
    <xf numFmtId="16" fontId="12" fillId="0" borderId="0" xfId="4" applyNumberFormat="1" applyFont="1" applyAlignment="1">
      <alignment horizontal="center" vertical="center"/>
    </xf>
    <xf numFmtId="0" fontId="12" fillId="50" borderId="6" xfId="6" applyFont="1" applyFill="1" applyBorder="1" applyAlignment="1">
      <alignment horizontal="center" vertical="center"/>
    </xf>
    <xf numFmtId="0" fontId="18" fillId="50" borderId="1" xfId="4" applyFont="1" applyFill="1" applyBorder="1" applyAlignment="1">
      <alignment horizontal="center" vertical="center"/>
    </xf>
    <xf numFmtId="0" fontId="7" fillId="50" borderId="1" xfId="4" applyFont="1" applyFill="1" applyBorder="1" applyAlignment="1">
      <alignment horizontal="center" vertical="center"/>
    </xf>
    <xf numFmtId="0" fontId="12" fillId="50" borderId="1" xfId="7" applyFont="1" applyFill="1" applyBorder="1" applyAlignment="1">
      <alignment horizontal="center" vertical="center"/>
    </xf>
    <xf numFmtId="0" fontId="13" fillId="50" borderId="1" xfId="4" applyFont="1" applyFill="1" applyBorder="1" applyAlignment="1">
      <alignment horizontal="center" vertical="center"/>
    </xf>
    <xf numFmtId="0" fontId="11" fillId="50" borderId="1" xfId="4" applyFont="1" applyFill="1" applyBorder="1" applyAlignment="1">
      <alignment horizontal="center" vertical="center"/>
    </xf>
    <xf numFmtId="0" fontId="46" fillId="23" borderId="1" xfId="4" applyFont="1" applyFill="1" applyBorder="1" applyAlignment="1">
      <alignment horizontal="left" vertical="center"/>
    </xf>
    <xf numFmtId="0" fontId="11" fillId="50" borderId="1" xfId="3" applyFont="1" applyFill="1" applyBorder="1" applyAlignment="1">
      <alignment horizontal="left" vertical="center" wrapText="1"/>
    </xf>
    <xf numFmtId="0" fontId="46" fillId="31" borderId="1" xfId="4" applyFont="1" applyFill="1" applyBorder="1" applyAlignment="1">
      <alignment horizontal="center" vertical="center"/>
    </xf>
    <xf numFmtId="0" fontId="33" fillId="45" borderId="1" xfId="0" applyFont="1" applyFill="1" applyBorder="1" applyAlignment="1">
      <alignment horizontal="center" vertical="center"/>
    </xf>
    <xf numFmtId="1" fontId="33" fillId="45" borderId="1" xfId="0" applyNumberFormat="1" applyFont="1" applyFill="1" applyBorder="1" applyAlignment="1">
      <alignment horizontal="center" vertical="center"/>
    </xf>
    <xf numFmtId="0" fontId="68" fillId="45" borderId="1" xfId="0" applyFont="1" applyFill="1" applyBorder="1" applyAlignment="1">
      <alignment horizontal="center"/>
    </xf>
    <xf numFmtId="0" fontId="68" fillId="0" borderId="0" xfId="0" applyFont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1" fontId="68" fillId="0" borderId="1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33" fillId="50" borderId="1" xfId="0" applyFont="1" applyFill="1" applyBorder="1" applyAlignment="1">
      <alignment horizontal="center" vertical="center"/>
    </xf>
    <xf numFmtId="0" fontId="53" fillId="50" borderId="1" xfId="4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wrapText="1"/>
    </xf>
    <xf numFmtId="0" fontId="2" fillId="12" borderId="1" xfId="6" applyFont="1" applyFill="1" applyBorder="1" applyAlignment="1">
      <alignment horizontal="center" vertical="center"/>
    </xf>
    <xf numFmtId="0" fontId="7" fillId="45" borderId="1" xfId="0" applyFont="1" applyFill="1" applyBorder="1" applyAlignment="1">
      <alignment horizontal="center" vertical="center"/>
    </xf>
    <xf numFmtId="0" fontId="7" fillId="45" borderId="1" xfId="0" applyFont="1" applyFill="1" applyBorder="1" applyAlignment="1">
      <alignment horizontal="left" vertical="center"/>
    </xf>
    <xf numFmtId="1" fontId="7" fillId="45" borderId="1" xfId="0" applyNumberFormat="1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left" vertical="center"/>
    </xf>
    <xf numFmtId="1" fontId="7" fillId="4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5" applyFont="1" applyFill="1" applyBorder="1" applyAlignment="1">
      <alignment horizontal="left" vertical="center"/>
    </xf>
    <xf numFmtId="0" fontId="69" fillId="0" borderId="0" xfId="4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55" fillId="50" borderId="1" xfId="0" applyFont="1" applyFill="1" applyBorder="1" applyAlignment="1">
      <alignment horizontal="left" vertical="center"/>
    </xf>
    <xf numFmtId="0" fontId="57" fillId="50" borderId="1" xfId="0" applyFont="1" applyFill="1" applyBorder="1" applyAlignment="1">
      <alignment horizontal="center" vertical="center"/>
    </xf>
    <xf numFmtId="1" fontId="56" fillId="50" borderId="1" xfId="0" applyNumberFormat="1" applyFont="1" applyFill="1" applyBorder="1" applyAlignment="1">
      <alignment horizontal="left"/>
    </xf>
    <xf numFmtId="1" fontId="58" fillId="50" borderId="1" xfId="0" applyNumberFormat="1" applyFont="1" applyFill="1" applyBorder="1" applyAlignment="1">
      <alignment horizontal="left"/>
    </xf>
    <xf numFmtId="0" fontId="19" fillId="4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5" fillId="24" borderId="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33" fillId="50" borderId="1" xfId="0" applyFont="1" applyFill="1" applyBorder="1" applyAlignment="1">
      <alignment horizontal="left" vertical="center"/>
    </xf>
    <xf numFmtId="0" fontId="32" fillId="50" borderId="1" xfId="0" applyFont="1" applyFill="1" applyBorder="1" applyAlignment="1">
      <alignment horizontal="center" vertical="center"/>
    </xf>
    <xf numFmtId="0" fontId="47" fillId="50" borderId="1" xfId="2" applyFont="1" applyFill="1" applyBorder="1" applyAlignment="1">
      <alignment horizontal="left" vertical="center"/>
    </xf>
    <xf numFmtId="1" fontId="68" fillId="50" borderId="1" xfId="0" applyNumberFormat="1" applyFont="1" applyFill="1" applyBorder="1" applyAlignment="1">
      <alignment horizontal="left"/>
    </xf>
    <xf numFmtId="0" fontId="12" fillId="50" borderId="1" xfId="6" applyFont="1" applyFill="1" applyBorder="1" applyAlignment="1">
      <alignment horizontal="center" vertical="center"/>
    </xf>
    <xf numFmtId="0" fontId="12" fillId="50" borderId="7" xfId="6" applyFont="1" applyFill="1" applyBorder="1" applyAlignment="1">
      <alignment horizontal="center" vertical="center"/>
    </xf>
    <xf numFmtId="0" fontId="68" fillId="50" borderId="1" xfId="0" applyFont="1" applyFill="1" applyBorder="1" applyAlignment="1">
      <alignment horizontal="center" vertical="center"/>
    </xf>
    <xf numFmtId="0" fontId="7" fillId="50" borderId="1" xfId="4" applyFont="1" applyFill="1" applyBorder="1" applyAlignment="1">
      <alignment horizontal="left" vertical="center"/>
    </xf>
    <xf numFmtId="1" fontId="54" fillId="50" borderId="1" xfId="0" applyNumberFormat="1" applyFont="1" applyFill="1" applyBorder="1" applyAlignment="1">
      <alignment horizontal="left"/>
    </xf>
    <xf numFmtId="0" fontId="54" fillId="50" borderId="1" xfId="0" applyFont="1" applyFill="1" applyBorder="1" applyAlignment="1">
      <alignment horizontal="left"/>
    </xf>
    <xf numFmtId="1" fontId="0" fillId="50" borderId="1" xfId="0" applyNumberFormat="1" applyFill="1" applyBorder="1" applyAlignment="1">
      <alignment horizontal="left"/>
    </xf>
    <xf numFmtId="0" fontId="67" fillId="50" borderId="1" xfId="2" applyFont="1" applyFill="1" applyBorder="1" applyAlignment="1">
      <alignment horizontal="left" vertical="center"/>
    </xf>
    <xf numFmtId="0" fontId="17" fillId="50" borderId="1" xfId="7" applyFont="1" applyFill="1" applyBorder="1" applyAlignment="1">
      <alignment horizontal="left" vertical="center"/>
    </xf>
    <xf numFmtId="0" fontId="38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left" vertical="center" wrapText="1"/>
    </xf>
    <xf numFmtId="0" fontId="38" fillId="39" borderId="9" xfId="0" applyFont="1" applyFill="1" applyBorder="1" applyAlignment="1">
      <alignment horizontal="center" vertical="center"/>
    </xf>
    <xf numFmtId="0" fontId="71" fillId="14" borderId="9" xfId="0" applyFont="1" applyFill="1" applyBorder="1" applyAlignment="1">
      <alignment horizontal="left" vertical="center"/>
    </xf>
    <xf numFmtId="0" fontId="71" fillId="14" borderId="9" xfId="0" applyFont="1" applyFill="1" applyBorder="1" applyAlignment="1">
      <alignment horizontal="left" vertical="center" wrapText="1"/>
    </xf>
    <xf numFmtId="1" fontId="46" fillId="37" borderId="9" xfId="0" applyNumberFormat="1" applyFont="1" applyFill="1" applyBorder="1" applyAlignment="1">
      <alignment horizontal="center" vertical="center"/>
    </xf>
    <xf numFmtId="0" fontId="46" fillId="14" borderId="9" xfId="0" applyFont="1" applyFill="1" applyBorder="1" applyAlignment="1">
      <alignment horizontal="center" vertical="center"/>
    </xf>
    <xf numFmtId="0" fontId="65" fillId="14" borderId="9" xfId="0" applyFont="1" applyFill="1" applyBorder="1" applyAlignment="1">
      <alignment horizontal="left" vertical="center" wrapText="1"/>
    </xf>
    <xf numFmtId="0" fontId="38" fillId="0" borderId="9" xfId="0" applyFont="1" applyBorder="1" applyAlignment="1">
      <alignment horizontal="center" vertical="center" wrapText="1"/>
    </xf>
    <xf numFmtId="0" fontId="46" fillId="39" borderId="9" xfId="0" applyFont="1" applyFill="1" applyBorder="1" applyAlignment="1">
      <alignment horizontal="center" vertical="center"/>
    </xf>
    <xf numFmtId="0" fontId="2" fillId="12" borderId="1" xfId="4" applyFont="1" applyFill="1" applyBorder="1" applyAlignment="1">
      <alignment horizontal="center" vertical="center"/>
    </xf>
    <xf numFmtId="0" fontId="2" fillId="12" borderId="4" xfId="4" applyFont="1" applyFill="1" applyBorder="1" applyAlignment="1">
      <alignment horizontal="center" vertical="center"/>
    </xf>
    <xf numFmtId="0" fontId="2" fillId="50" borderId="1" xfId="2" applyFont="1" applyFill="1" applyBorder="1" applyAlignment="1">
      <alignment horizontal="left" vertical="top"/>
    </xf>
    <xf numFmtId="0" fontId="2" fillId="18" borderId="1" xfId="6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top"/>
    </xf>
    <xf numFmtId="0" fontId="2" fillId="12" borderId="4" xfId="6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4" applyFont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59" fillId="53" borderId="1" xfId="0" applyFont="1" applyFill="1" applyBorder="1" applyAlignment="1">
      <alignment horizontal="left" vertical="center"/>
    </xf>
    <xf numFmtId="1" fontId="0" fillId="50" borderId="1" xfId="0" applyNumberFormat="1" applyFill="1" applyBorder="1" applyAlignment="1">
      <alignment horizontal="center"/>
    </xf>
    <xf numFmtId="1" fontId="0" fillId="50" borderId="1" xfId="0" applyNumberForma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50" borderId="1" xfId="0" applyFont="1" applyFill="1" applyBorder="1" applyAlignment="1">
      <alignment horizontal="center" vertical="center"/>
    </xf>
    <xf numFmtId="1" fontId="55" fillId="0" borderId="1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/>
    </xf>
    <xf numFmtId="0" fontId="56" fillId="0" borderId="0" xfId="0" applyFont="1" applyFill="1" applyAlignment="1">
      <alignment horizontal="center" vertical="center"/>
    </xf>
    <xf numFmtId="0" fontId="56" fillId="23" borderId="1" xfId="0" applyFont="1" applyFill="1" applyBorder="1" applyAlignment="1">
      <alignment horizontal="center"/>
    </xf>
    <xf numFmtId="165" fontId="55" fillId="0" borderId="1" xfId="0" applyNumberFormat="1" applyFont="1" applyFill="1" applyBorder="1" applyAlignment="1">
      <alignment horizontal="center" vertical="center"/>
    </xf>
    <xf numFmtId="1" fontId="56" fillId="50" borderId="1" xfId="0" applyNumberFormat="1" applyFont="1" applyFill="1" applyBorder="1" applyAlignment="1">
      <alignment horizontal="center"/>
    </xf>
    <xf numFmtId="1" fontId="56" fillId="50" borderId="1" xfId="0" applyNumberFormat="1" applyFont="1" applyFill="1" applyBorder="1" applyAlignment="1">
      <alignment horizontal="center" wrapText="1"/>
    </xf>
    <xf numFmtId="1" fontId="33" fillId="50" borderId="1" xfId="0" applyNumberFormat="1" applyFont="1" applyFill="1" applyBorder="1" applyAlignment="1">
      <alignment horizontal="center" vertical="center"/>
    </xf>
    <xf numFmtId="1" fontId="32" fillId="50" borderId="1" xfId="0" applyNumberFormat="1" applyFont="1" applyFill="1" applyBorder="1" applyAlignment="1">
      <alignment horizontal="center" wrapText="1"/>
    </xf>
    <xf numFmtId="1" fontId="32" fillId="50" borderId="1" xfId="0" applyNumberFormat="1" applyFont="1" applyFill="1" applyBorder="1" applyAlignment="1">
      <alignment horizontal="center"/>
    </xf>
    <xf numFmtId="0" fontId="1" fillId="12" borderId="1" xfId="6" applyFont="1" applyFill="1" applyBorder="1" applyAlignment="1">
      <alignment horizontal="center" vertical="center"/>
    </xf>
    <xf numFmtId="0" fontId="38" fillId="50" borderId="1" xfId="4" applyFont="1" applyFill="1" applyBorder="1" applyAlignment="1">
      <alignment horizontal="center" vertical="center"/>
    </xf>
    <xf numFmtId="0" fontId="45" fillId="50" borderId="1" xfId="2" applyFont="1" applyFill="1" applyBorder="1" applyAlignment="1">
      <alignment horizontal="left" vertical="center"/>
    </xf>
    <xf numFmtId="0" fontId="46" fillId="50" borderId="4" xfId="0" applyFont="1" applyFill="1" applyBorder="1" applyAlignment="1">
      <alignment horizontal="center" vertical="center"/>
    </xf>
    <xf numFmtId="0" fontId="46" fillId="50" borderId="1" xfId="0" applyFont="1" applyFill="1" applyBorder="1" applyAlignment="1">
      <alignment horizontal="left" vertical="center"/>
    </xf>
    <xf numFmtId="0" fontId="38" fillId="0" borderId="1" xfId="4" applyFont="1" applyBorder="1" applyAlignment="1">
      <alignment horizontal="left" vertical="center"/>
    </xf>
    <xf numFmtId="0" fontId="7" fillId="33" borderId="1" xfId="4" applyFont="1" applyFill="1" applyBorder="1" applyAlignment="1">
      <alignment horizontal="left" vertical="center"/>
    </xf>
    <xf numFmtId="0" fontId="7" fillId="13" borderId="1" xfId="4" applyFont="1" applyFill="1" applyBorder="1" applyAlignment="1">
      <alignment horizontal="left" vertical="center"/>
    </xf>
    <xf numFmtId="0" fontId="7" fillId="31" borderId="1" xfId="4" applyFont="1" applyFill="1" applyBorder="1" applyAlignment="1">
      <alignment horizontal="left" vertical="center"/>
    </xf>
    <xf numFmtId="0" fontId="46" fillId="31" borderId="1" xfId="4" applyFont="1" applyFill="1" applyBorder="1" applyAlignment="1">
      <alignment horizontal="left" vertical="center"/>
    </xf>
    <xf numFmtId="0" fontId="7" fillId="32" borderId="1" xfId="4" applyFont="1" applyFill="1" applyBorder="1" applyAlignment="1">
      <alignment horizontal="left" vertical="center"/>
    </xf>
    <xf numFmtId="0" fontId="11" fillId="50" borderId="1" xfId="3" applyFont="1" applyFill="1" applyBorder="1" applyAlignment="1">
      <alignment vertical="center" wrapText="1"/>
    </xf>
    <xf numFmtId="0" fontId="45" fillId="0" borderId="1" xfId="3" applyFont="1" applyFill="1" applyBorder="1" applyAlignment="1">
      <alignment vertical="center" wrapText="1"/>
    </xf>
    <xf numFmtId="0" fontId="12" fillId="0" borderId="0" xfId="4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7" fillId="23" borderId="1" xfId="4" applyFont="1" applyFill="1" applyBorder="1" applyAlignment="1">
      <alignment horizontal="center" vertical="center" wrapText="1"/>
    </xf>
    <xf numFmtId="0" fontId="18" fillId="23" borderId="1" xfId="4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21" borderId="1" xfId="4" applyFont="1" applyFill="1" applyBorder="1" applyAlignment="1">
      <alignment horizontal="center" vertical="center" wrapText="1"/>
    </xf>
    <xf numFmtId="0" fontId="12" fillId="50" borderId="0" xfId="4" applyFont="1" applyFill="1" applyAlignment="1">
      <alignment horizontal="center" vertical="center" wrapText="1"/>
    </xf>
    <xf numFmtId="0" fontId="7" fillId="23" borderId="1" xfId="4" applyFont="1" applyFill="1" applyBorder="1" applyAlignment="1">
      <alignment vertical="center" wrapText="1"/>
    </xf>
    <xf numFmtId="0" fontId="18" fillId="50" borderId="1" xfId="4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7" xfId="6" applyFont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0" fontId="17" fillId="30" borderId="1" xfId="7" applyFont="1" applyFill="1" applyBorder="1" applyAlignment="1">
      <alignment horizontal="center" vertical="center" wrapText="1"/>
    </xf>
    <xf numFmtId="0" fontId="11" fillId="50" borderId="1" xfId="4" applyFont="1" applyFill="1" applyBorder="1" applyAlignment="1">
      <alignment horizontal="center" vertical="center" wrapText="1"/>
    </xf>
    <xf numFmtId="0" fontId="11" fillId="26" borderId="1" xfId="4" applyFont="1" applyFill="1" applyBorder="1" applyAlignment="1">
      <alignment horizontal="center" vertical="center" wrapText="1"/>
    </xf>
    <xf numFmtId="2" fontId="11" fillId="26" borderId="1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 vertical="center" wrapText="1"/>
    </xf>
    <xf numFmtId="0" fontId="12" fillId="50" borderId="0" xfId="0" applyFont="1" applyFill="1" applyAlignment="1">
      <alignment horizontal="center" vertical="center" wrapText="1"/>
    </xf>
    <xf numFmtId="0" fontId="46" fillId="23" borderId="1" xfId="4" applyFont="1" applyFill="1" applyBorder="1" applyAlignment="1">
      <alignment horizontal="center" vertical="center" wrapText="1"/>
    </xf>
    <xf numFmtId="0" fontId="46" fillId="23" borderId="1" xfId="4" applyFont="1" applyFill="1" applyBorder="1" applyAlignment="1">
      <alignment vertical="center" wrapText="1"/>
    </xf>
    <xf numFmtId="2" fontId="18" fillId="23" borderId="1" xfId="4" applyNumberFormat="1" applyFont="1" applyFill="1" applyBorder="1" applyAlignment="1">
      <alignment horizontal="center" vertical="center" wrapText="1"/>
    </xf>
    <xf numFmtId="0" fontId="38" fillId="0" borderId="1" xfId="6" applyFont="1" applyBorder="1" applyAlignment="1">
      <alignment horizontal="center" vertical="center" wrapText="1"/>
    </xf>
    <xf numFmtId="0" fontId="38" fillId="0" borderId="7" xfId="6" applyFont="1" applyBorder="1" applyAlignment="1">
      <alignment horizontal="center" vertical="center" wrapText="1"/>
    </xf>
    <xf numFmtId="0" fontId="45" fillId="0" borderId="1" xfId="2" applyFont="1" applyFill="1" applyBorder="1" applyAlignment="1">
      <alignment vertical="center" wrapText="1"/>
    </xf>
    <xf numFmtId="0" fontId="55" fillId="50" borderId="1" xfId="0" applyFont="1" applyFill="1" applyBorder="1" applyAlignment="1">
      <alignment horizontal="center" vertical="center" wrapText="1"/>
    </xf>
    <xf numFmtId="0" fontId="7" fillId="50" borderId="1" xfId="4" applyFont="1" applyFill="1" applyBorder="1" applyAlignment="1">
      <alignment horizontal="center" vertical="center" wrapText="1"/>
    </xf>
    <xf numFmtId="0" fontId="7" fillId="50" borderId="1" xfId="4" applyFont="1" applyFill="1" applyBorder="1" applyAlignment="1">
      <alignment vertical="center" wrapText="1"/>
    </xf>
    <xf numFmtId="0" fontId="68" fillId="0" borderId="1" xfId="0" applyFont="1" applyBorder="1" applyAlignment="1">
      <alignment horizontal="center" vertical="center" wrapText="1"/>
    </xf>
    <xf numFmtId="0" fontId="38" fillId="23" borderId="1" xfId="4" applyFont="1" applyFill="1" applyBorder="1" applyAlignment="1">
      <alignment horizontal="center" vertical="center" wrapText="1"/>
    </xf>
    <xf numFmtId="0" fontId="13" fillId="23" borderId="1" xfId="4" applyFont="1" applyFill="1" applyBorder="1" applyAlignment="1">
      <alignment horizontal="center" vertical="center" wrapText="1"/>
    </xf>
    <xf numFmtId="0" fontId="12" fillId="23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43" fillId="0" borderId="1" xfId="7" applyFont="1" applyBorder="1" applyAlignment="1">
      <alignment vertical="center" wrapText="1"/>
    </xf>
    <xf numFmtId="0" fontId="12" fillId="0" borderId="1" xfId="7" applyFont="1" applyBorder="1" applyAlignment="1">
      <alignment horizontal="center" vertical="center" wrapText="1"/>
    </xf>
    <xf numFmtId="0" fontId="53" fillId="23" borderId="1" xfId="4" applyFont="1" applyFill="1" applyBorder="1" applyAlignment="1">
      <alignment horizontal="center" vertical="center" wrapText="1"/>
    </xf>
    <xf numFmtId="0" fontId="12" fillId="50" borderId="1" xfId="6" applyFont="1" applyFill="1" applyBorder="1" applyAlignment="1">
      <alignment horizontal="center" vertical="center" wrapText="1"/>
    </xf>
    <xf numFmtId="0" fontId="12" fillId="50" borderId="7" xfId="6" applyFont="1" applyFill="1" applyBorder="1" applyAlignment="1">
      <alignment horizontal="center" vertical="center" wrapText="1"/>
    </xf>
    <xf numFmtId="0" fontId="11" fillId="50" borderId="1" xfId="2" applyFont="1" applyFill="1" applyBorder="1" applyAlignment="1">
      <alignment vertical="center" wrapText="1"/>
    </xf>
    <xf numFmtId="0" fontId="22" fillId="0" borderId="1" xfId="7" applyFont="1" applyBorder="1" applyAlignment="1">
      <alignment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12" fillId="54" borderId="1" xfId="4" applyFont="1" applyFill="1" applyBorder="1" applyAlignment="1">
      <alignment horizontal="center" vertical="center" wrapText="1"/>
    </xf>
    <xf numFmtId="0" fontId="12" fillId="16" borderId="1" xfId="4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22" fillId="1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6" fillId="35" borderId="1" xfId="4" applyFont="1" applyFill="1" applyBorder="1" applyAlignment="1">
      <alignment horizontal="left" vertical="center"/>
    </xf>
    <xf numFmtId="0" fontId="33" fillId="16" borderId="1" xfId="0" applyFont="1" applyFill="1" applyBorder="1" applyAlignment="1">
      <alignment horizontal="center" vertical="center"/>
    </xf>
    <xf numFmtId="0" fontId="68" fillId="16" borderId="1" xfId="0" applyFont="1" applyFill="1" applyBorder="1" applyAlignment="1">
      <alignment horizontal="center"/>
    </xf>
    <xf numFmtId="0" fontId="12" fillId="16" borderId="1" xfId="0" applyFont="1" applyFill="1" applyBorder="1" applyAlignment="1">
      <alignment horizontal="center" vertical="center"/>
    </xf>
    <xf numFmtId="0" fontId="12" fillId="54" borderId="1" xfId="4" applyFont="1" applyFill="1" applyBorder="1" applyAlignment="1">
      <alignment horizontal="center" vertical="center"/>
    </xf>
    <xf numFmtId="0" fontId="47" fillId="16" borderId="1" xfId="0" applyFont="1" applyFill="1" applyBorder="1" applyAlignment="1">
      <alignment horizontal="center" vertical="center"/>
    </xf>
    <xf numFmtId="0" fontId="32" fillId="16" borderId="1" xfId="0" applyFont="1" applyFill="1" applyBorder="1" applyAlignment="1">
      <alignment horizontal="center" vertical="center"/>
    </xf>
    <xf numFmtId="0" fontId="32" fillId="54" borderId="1" xfId="4" applyFont="1" applyFill="1" applyBorder="1" applyAlignment="1">
      <alignment horizontal="center" vertical="center"/>
    </xf>
    <xf numFmtId="0" fontId="16" fillId="7" borderId="7" xfId="4" applyFont="1" applyFill="1" applyBorder="1" applyAlignment="1">
      <alignment horizontal="center" vertical="center" wrapText="1"/>
    </xf>
    <xf numFmtId="0" fontId="7" fillId="33" borderId="7" xfId="4" applyFont="1" applyFill="1" applyBorder="1" applyAlignment="1">
      <alignment horizontal="center" vertical="center"/>
    </xf>
    <xf numFmtId="0" fontId="33" fillId="50" borderId="7" xfId="0" applyFont="1" applyFill="1" applyBorder="1" applyAlignment="1">
      <alignment horizontal="center" vertical="center"/>
    </xf>
    <xf numFmtId="0" fontId="68" fillId="50" borderId="7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2" fillId="50" borderId="1" xfId="4" applyFont="1" applyFill="1" applyBorder="1" applyAlignment="1">
      <alignment horizontal="center" vertical="center"/>
    </xf>
    <xf numFmtId="1" fontId="16" fillId="7" borderId="1" xfId="4" applyNumberFormat="1" applyFont="1" applyFill="1" applyBorder="1" applyAlignment="1">
      <alignment horizontal="center" vertical="center" wrapText="1"/>
    </xf>
    <xf numFmtId="0" fontId="22" fillId="45" borderId="1" xfId="0" applyFont="1" applyFill="1" applyBorder="1" applyAlignment="1">
      <alignment horizontal="center" vertical="center"/>
    </xf>
    <xf numFmtId="0" fontId="22" fillId="50" borderId="1" xfId="0" applyFont="1" applyFill="1" applyBorder="1" applyAlignment="1">
      <alignment horizontal="center" vertical="center"/>
    </xf>
    <xf numFmtId="1" fontId="22" fillId="50" borderId="1" xfId="0" applyNumberFormat="1" applyFont="1" applyFill="1" applyBorder="1" applyAlignment="1">
      <alignment horizontal="left" vertical="center"/>
    </xf>
    <xf numFmtId="1" fontId="22" fillId="0" borderId="1" xfId="0" applyNumberFormat="1" applyFont="1" applyBorder="1" applyAlignment="1">
      <alignment horizontal="center" vertical="center"/>
    </xf>
    <xf numFmtId="1" fontId="12" fillId="0" borderId="1" xfId="4" applyNumberFormat="1" applyFont="1" applyBorder="1" applyAlignment="1">
      <alignment horizontal="center" vertical="center"/>
    </xf>
    <xf numFmtId="0" fontId="38" fillId="0" borderId="6" xfId="10" applyFont="1" applyBorder="1" applyAlignment="1">
      <alignment horizontal="center" vertical="center"/>
    </xf>
    <xf numFmtId="0" fontId="38" fillId="0" borderId="7" xfId="10" applyFont="1" applyBorder="1" applyAlignment="1">
      <alignment horizontal="center" vertical="center"/>
    </xf>
    <xf numFmtId="0" fontId="68" fillId="16" borderId="1" xfId="0" applyFont="1" applyFill="1" applyBorder="1" applyAlignment="1">
      <alignment horizontal="center" vertical="center"/>
    </xf>
    <xf numFmtId="0" fontId="68" fillId="45" borderId="1" xfId="0" applyFont="1" applyFill="1" applyBorder="1" applyAlignment="1">
      <alignment horizontal="center" vertical="center"/>
    </xf>
    <xf numFmtId="0" fontId="68" fillId="45" borderId="1" xfId="0" applyFont="1" applyFill="1" applyBorder="1" applyAlignment="1">
      <alignment horizontal="center" vertical="center" wrapText="1"/>
    </xf>
    <xf numFmtId="0" fontId="7" fillId="50" borderId="1" xfId="0" applyFont="1" applyFill="1" applyBorder="1" applyAlignment="1">
      <alignment horizontal="center" vertical="center" wrapText="1"/>
    </xf>
    <xf numFmtId="0" fontId="7" fillId="50" borderId="1" xfId="0" applyFont="1" applyFill="1" applyBorder="1" applyAlignment="1">
      <alignment vertical="center" wrapText="1"/>
    </xf>
    <xf numFmtId="1" fontId="7" fillId="45" borderId="1" xfId="0" applyNumberFormat="1" applyFont="1" applyFill="1" applyBorder="1" applyAlignment="1">
      <alignment horizontal="center" vertical="center" wrapText="1"/>
    </xf>
    <xf numFmtId="0" fontId="7" fillId="45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50" borderId="1" xfId="0" applyFont="1" applyFill="1" applyBorder="1" applyAlignment="1">
      <alignment horizontal="center" vertical="center" wrapText="1"/>
    </xf>
    <xf numFmtId="1" fontId="22" fillId="50" borderId="1" xfId="0" applyNumberFormat="1" applyFont="1" applyFill="1" applyBorder="1" applyAlignment="1">
      <alignment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72" fillId="0" borderId="0" xfId="0" applyFont="1" applyAlignment="1">
      <alignment horizontal="right" vertical="top" wrapText="1"/>
    </xf>
    <xf numFmtId="0" fontId="55" fillId="12" borderId="1" xfId="0" applyFont="1" applyFill="1" applyBorder="1" applyAlignment="1">
      <alignment horizontal="center" vertical="center"/>
    </xf>
    <xf numFmtId="1" fontId="55" fillId="12" borderId="1" xfId="0" applyNumberFormat="1" applyFont="1" applyFill="1" applyBorder="1" applyAlignment="1">
      <alignment horizontal="center" vertical="center"/>
    </xf>
    <xf numFmtId="0" fontId="13" fillId="16" borderId="1" xfId="4" applyFont="1" applyFill="1" applyBorder="1" applyAlignment="1">
      <alignment horizontal="center" vertical="center"/>
    </xf>
    <xf numFmtId="0" fontId="55" fillId="16" borderId="1" xfId="0" applyFont="1" applyFill="1" applyBorder="1" applyAlignment="1">
      <alignment horizontal="center" vertical="center"/>
    </xf>
    <xf numFmtId="0" fontId="56" fillId="16" borderId="1" xfId="0" applyFont="1" applyFill="1" applyBorder="1" applyAlignment="1">
      <alignment horizontal="center"/>
    </xf>
    <xf numFmtId="0" fontId="56" fillId="16" borderId="1" xfId="0" applyFont="1" applyFill="1" applyBorder="1"/>
    <xf numFmtId="0" fontId="12" fillId="16" borderId="1" xfId="4" applyFont="1" applyFill="1" applyBorder="1" applyAlignment="1">
      <alignment horizontal="center" vertical="center"/>
    </xf>
    <xf numFmtId="0" fontId="12" fillId="23" borderId="1" xfId="4" applyFont="1" applyFill="1" applyBorder="1" applyAlignment="1">
      <alignment horizontal="center" vertical="center"/>
    </xf>
    <xf numFmtId="0" fontId="7" fillId="35" borderId="1" xfId="4" applyFont="1" applyFill="1" applyBorder="1" applyAlignment="1">
      <alignment horizontal="left" vertical="center" wrapText="1"/>
    </xf>
    <xf numFmtId="0" fontId="13" fillId="18" borderId="5" xfId="0" applyFont="1" applyFill="1" applyBorder="1" applyAlignment="1">
      <alignment horizontal="center" vertical="center" wrapText="1"/>
    </xf>
    <xf numFmtId="1" fontId="54" fillId="51" borderId="1" xfId="0" applyNumberFormat="1" applyFont="1" applyFill="1" applyBorder="1" applyAlignment="1">
      <alignment horizontal="left" vertical="center"/>
    </xf>
    <xf numFmtId="1" fontId="11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left" vertical="center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left" vertical="center"/>
    </xf>
    <xf numFmtId="0" fontId="60" fillId="23" borderId="1" xfId="4" applyFont="1" applyFill="1" applyBorder="1" applyAlignment="1">
      <alignment horizontal="left" vertical="center"/>
    </xf>
    <xf numFmtId="0" fontId="17" fillId="0" borderId="1" xfId="6" applyFont="1" applyFill="1" applyBorder="1" applyAlignment="1">
      <alignment horizontal="center" vertical="center"/>
    </xf>
    <xf numFmtId="0" fontId="22" fillId="16" borderId="1" xfId="0" applyFont="1" applyFill="1" applyBorder="1" applyAlignment="1">
      <alignment horizontal="center" vertical="center"/>
    </xf>
    <xf numFmtId="0" fontId="22" fillId="16" borderId="1" xfId="0" applyFont="1" applyFill="1" applyBorder="1" applyAlignment="1">
      <alignment vertical="center"/>
    </xf>
    <xf numFmtId="0" fontId="12" fillId="50" borderId="4" xfId="0" applyFont="1" applyFill="1" applyBorder="1" applyAlignment="1">
      <alignment horizontal="center" vertical="center"/>
    </xf>
    <xf numFmtId="0" fontId="73" fillId="50" borderId="0" xfId="0" applyFont="1" applyFill="1"/>
    <xf numFmtId="0" fontId="17" fillId="50" borderId="1" xfId="2" applyFont="1" applyFill="1" applyBorder="1" applyAlignment="1">
      <alignment horizontal="left" vertical="center"/>
    </xf>
  </cellXfs>
  <cellStyles count="11">
    <cellStyle name="Accent1" xfId="2" builtinId="29"/>
    <cellStyle name="Accent6" xfId="3" builtinId="49"/>
    <cellStyle name="Normal" xfId="0" builtinId="0"/>
    <cellStyle name="Normal 2" xfId="4" xr:uid="{00000000-0005-0000-0000-000003000000}"/>
    <cellStyle name="Normal 2 2" xfId="7" xr:uid="{F945BE75-59F5-4B19-BDCA-41BF50A5B6D7}"/>
    <cellStyle name="Normal 2 3" xfId="6" xr:uid="{B6ED567D-9BCD-43EE-8229-BD804E53BF85}"/>
    <cellStyle name="Normal 2 3 2" xfId="8" xr:uid="{FFD4EC1B-27B4-4612-B8FF-716AF5977CD2}"/>
    <cellStyle name="Normal 2 3 3" xfId="10" xr:uid="{B287940B-0600-49EF-AEE9-1A183FC1EBCC}"/>
    <cellStyle name="Normal 2 3 5" xfId="9" xr:uid="{86357797-4753-4895-8C7E-F830099F89C4}"/>
    <cellStyle name="Texte explicatif" xfId="1" builtinId="53" customBuiltin="1"/>
    <cellStyle name="Texte explicatif 2" xfId="5" xr:uid="{00000000-0005-0000-0000-000005000000}"/>
  </cellStyles>
  <dxfs count="15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BE5D6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000"/>
      <rgbColor rgb="FFF79646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246528</xdr:colOff>
      <xdr:row>11</xdr:row>
      <xdr:rowOff>1</xdr:rowOff>
    </xdr:from>
    <xdr:to>
      <xdr:col>5</xdr:col>
      <xdr:colOff>28918</xdr:colOff>
      <xdr:row>22</xdr:row>
      <xdr:rowOff>159362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5EA3E90-332F-4C2B-A2FE-36D22AE0BDBC}"/>
            </a:ext>
          </a:extLst>
        </xdr:cNvPr>
        <xdr:cNvSpPr/>
      </xdr:nvSpPr>
      <xdr:spPr>
        <a:xfrm rot="20091495">
          <a:off x="246528" y="3372972"/>
          <a:ext cx="12008008" cy="225486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6000"/>
            <a:t>MAQUETTE A SUPPRIMER</a:t>
          </a:r>
        </a:p>
        <a:p>
          <a:pPr algn="ctr"/>
          <a:endParaRPr lang="fr-FR" sz="1100"/>
        </a:p>
        <a:p>
          <a:pPr algn="ctr"/>
          <a:r>
            <a:rPr lang="fr-FR" sz="4800"/>
            <a:t>Fermeture mineure CCS</a:t>
          </a:r>
          <a:r>
            <a:rPr lang="fr-FR" sz="4800" baseline="0"/>
            <a:t> ELEC5</a:t>
          </a:r>
          <a:endParaRPr lang="fr-FR" sz="4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925286</xdr:colOff>
      <xdr:row>6</xdr:row>
      <xdr:rowOff>21972</xdr:rowOff>
    </xdr:from>
    <xdr:to>
      <xdr:col>6</xdr:col>
      <xdr:colOff>47330</xdr:colOff>
      <xdr:row>15</xdr:row>
      <xdr:rowOff>126904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3F71102-B192-476F-AF1F-493996402811}"/>
            </a:ext>
          </a:extLst>
        </xdr:cNvPr>
        <xdr:cNvSpPr/>
      </xdr:nvSpPr>
      <xdr:spPr>
        <a:xfrm rot="20091495">
          <a:off x="1891393" y="2444043"/>
          <a:ext cx="12008008" cy="225486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6000"/>
            <a:t>MAQUETTE A SUPPRIMER</a:t>
          </a:r>
        </a:p>
        <a:p>
          <a:pPr algn="ctr"/>
          <a:endParaRPr lang="fr-FR" sz="1100"/>
        </a:p>
        <a:p>
          <a:pPr algn="ctr"/>
          <a:r>
            <a:rPr lang="fr-FR" sz="4800"/>
            <a:t>Fermeture mineure CCS</a:t>
          </a:r>
          <a:r>
            <a:rPr lang="fr-FR" sz="4800" baseline="0"/>
            <a:t> ELEC5-contrat PRO</a:t>
          </a:r>
          <a:endParaRPr lang="fr-FR" sz="4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sites/PNS_dept-ISE/Documents%20partages/CTI%20-%20Dossier/MCC%20Majeure%20ELEC/Majeure-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muller\OneDrivePro\OneDrive%20-%20Universit&#233;%20Nice%20Sophia%20Antipolis\Brouillons\CTI-2021\Majeure%20ELEC\Majeure-ELEC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de"/>
      <sheetName val="ELEC4-S7"/>
      <sheetName val="ELEC4-S8"/>
      <sheetName val="ELEC5-S9"/>
      <sheetName val="ELEC5-S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de"/>
      <sheetName val="ELEC4-S7"/>
      <sheetName val="ELEC4-S8"/>
      <sheetName val="ELEC5-S9"/>
      <sheetName val="ELEC5-S10"/>
    </sheetNames>
    <sheetDataSet>
      <sheetData sheetId="0">
        <row r="7">
          <cell r="B7">
            <v>12.5</v>
          </cell>
        </row>
        <row r="9">
          <cell r="B9">
            <v>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ristine RISSO" id="{0F67D0E0-6E65-404B-8147-44AB137CA2B6}" userId="b2107e2be10c8a01" providerId="Windows Liv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0-04-20T17:47:43.24" personId="{0F67D0E0-6E65-404B-8147-44AB137CA2B6}" id="{396ED41D-86DF-4690-8D5F-76E72DA9C0C7}">
    <text>Merci de définir les coefficients normalisés par rapport à 1 pour chaque ECUE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22"/>
  <sheetViews>
    <sheetView zoomScale="55" zoomScaleNormal="55" workbookViewId="0">
      <pane ySplit="3" topLeftCell="A19" activePane="bottomLeft" state="frozen"/>
      <selection activeCell="E1" sqref="E1"/>
      <selection pane="bottomLeft" activeCell="C15" sqref="C15:C16"/>
    </sheetView>
  </sheetViews>
  <sheetFormatPr baseColWidth="10" defaultColWidth="9.140625" defaultRowHeight="15" x14ac:dyDescent="0.25"/>
  <cols>
    <col min="1" max="1" width="21.85546875" style="12" customWidth="1"/>
    <col min="2" max="2" width="19.5703125" style="12" customWidth="1"/>
    <col min="3" max="3" width="19.5703125" style="245" customWidth="1"/>
    <col min="4" max="4" width="59.28515625" style="12" customWidth="1"/>
    <col min="5" max="5" width="18.28515625" style="12" customWidth="1"/>
    <col min="6" max="6" width="16.7109375" style="12" customWidth="1"/>
    <col min="7" max="7" width="18.5703125" style="12" customWidth="1"/>
    <col min="8" max="8" width="15.140625" style="12" customWidth="1"/>
    <col min="9" max="9" width="12.7109375" style="12" customWidth="1"/>
    <col min="10" max="11" width="18.28515625" style="12" customWidth="1"/>
    <col min="12" max="12" width="18.7109375" style="12" customWidth="1"/>
    <col min="13" max="13" width="23.42578125" style="12" customWidth="1"/>
    <col min="14" max="15" width="10.7109375" style="12" customWidth="1"/>
    <col min="16" max="17" width="22.85546875" style="12" customWidth="1"/>
    <col min="18" max="18" width="23.5703125" style="12" customWidth="1"/>
    <col min="19" max="19" width="19" style="12" customWidth="1"/>
    <col min="20" max="20" width="33.42578125" style="12" customWidth="1"/>
    <col min="21" max="21" width="21.5703125" style="12" customWidth="1"/>
    <col min="22" max="1027" width="9.140625" style="12" customWidth="1"/>
    <col min="1028" max="16384" width="9.140625" style="53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47.1" customHeight="1" x14ac:dyDescent="0.25">
      <c r="B2" s="38" t="s">
        <v>1</v>
      </c>
      <c r="C2" s="242" t="s">
        <v>2</v>
      </c>
      <c r="D2" s="38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39" t="s">
        <v>15</v>
      </c>
      <c r="Q2" s="39" t="s">
        <v>16</v>
      </c>
      <c r="R2" s="40" t="s">
        <v>17</v>
      </c>
      <c r="S2" s="40" t="s">
        <v>18</v>
      </c>
      <c r="T2" s="56" t="s">
        <v>19</v>
      </c>
      <c r="U2" s="41" t="s">
        <v>20</v>
      </c>
    </row>
    <row r="3" spans="1:22" s="12" customFormat="1" ht="48" customHeight="1" x14ac:dyDescent="0.25">
      <c r="A3" s="261" t="s">
        <v>21</v>
      </c>
      <c r="B3" s="57" t="str">
        <f ca="1">RIGHT(CELL("filename",B$2),LEN(CELL("filename",B$2))-SEARCH("]",CELL("filename",B$2),1))</f>
        <v>MCC ELEC3 - S5</v>
      </c>
      <c r="C3" s="243" t="s">
        <v>22</v>
      </c>
      <c r="D3" s="26" t="s">
        <v>23</v>
      </c>
      <c r="E3" s="58" cm="1">
        <f t="array" ref="E3">SUM(F3:H3+M3)</f>
        <v>415</v>
      </c>
      <c r="F3" s="58">
        <f>SUMPRODUCT(F4:F227,$V4:$V227)</f>
        <v>52</v>
      </c>
      <c r="G3" s="58">
        <f>SUMPRODUCT(G4:G227,$V4:$V227)</f>
        <v>274</v>
      </c>
      <c r="H3" s="58">
        <f>SUMPRODUCT(H4:H227,$V4:$V227)</f>
        <v>89</v>
      </c>
      <c r="I3" s="58"/>
      <c r="J3" s="58"/>
      <c r="K3" s="58"/>
      <c r="L3" s="58"/>
      <c r="M3" s="58">
        <f>SUMPRODUCT(M4:M227,$V4:$V227)</f>
        <v>0</v>
      </c>
      <c r="N3" s="58"/>
      <c r="O3" s="58">
        <f>SUMPRODUCT(O4:O227,$V4:$V227)</f>
        <v>30</v>
      </c>
      <c r="P3" s="58"/>
      <c r="Q3" s="59"/>
      <c r="R3" s="60"/>
      <c r="S3" s="60"/>
      <c r="T3" s="60"/>
      <c r="U3" s="43"/>
    </row>
    <row r="4" spans="1:22" x14ac:dyDescent="0.25">
      <c r="B4" s="1" t="s">
        <v>24</v>
      </c>
      <c r="C4" s="244" t="s">
        <v>25</v>
      </c>
      <c r="D4" s="1" t="s">
        <v>26</v>
      </c>
      <c r="E4" s="1">
        <f>SUM(F4:H4)</f>
        <v>145</v>
      </c>
      <c r="F4" s="1">
        <f t="shared" ref="F4:H4" si="0">SUM(F5:F6)</f>
        <v>30</v>
      </c>
      <c r="G4" s="1">
        <f>SUM(G5:G6)</f>
        <v>82</v>
      </c>
      <c r="H4" s="1">
        <f t="shared" si="0"/>
        <v>33</v>
      </c>
      <c r="I4" s="1"/>
      <c r="J4" s="1"/>
      <c r="K4" s="1"/>
      <c r="L4" s="1"/>
      <c r="M4" s="1">
        <v>0</v>
      </c>
      <c r="N4" s="1"/>
      <c r="O4" s="1">
        <v>9</v>
      </c>
      <c r="P4" s="45"/>
      <c r="Q4" s="45"/>
      <c r="R4" s="47"/>
      <c r="S4" s="47" t="s">
        <v>27</v>
      </c>
      <c r="T4" s="52"/>
      <c r="U4" s="47"/>
      <c r="V4" s="12">
        <f>IF(ISBLANK(B4),0,1)</f>
        <v>1</v>
      </c>
    </row>
    <row r="5" spans="1:22" x14ac:dyDescent="0.25">
      <c r="B5" s="9" t="s">
        <v>28</v>
      </c>
      <c r="C5" s="31" t="s">
        <v>29</v>
      </c>
      <c r="D5" s="48" t="s">
        <v>30</v>
      </c>
      <c r="E5" s="49">
        <f>SUM(F5:I5)</f>
        <v>65</v>
      </c>
      <c r="F5" s="49">
        <v>12</v>
      </c>
      <c r="G5" s="49">
        <v>38</v>
      </c>
      <c r="H5" s="49">
        <v>15</v>
      </c>
      <c r="I5" s="49"/>
      <c r="J5" s="49"/>
      <c r="K5" s="49"/>
      <c r="L5" s="49"/>
      <c r="M5" s="49"/>
      <c r="N5" s="49">
        <v>0.4</v>
      </c>
      <c r="O5" s="49"/>
      <c r="P5" s="32">
        <v>2</v>
      </c>
      <c r="Q5" s="32" t="s">
        <v>31</v>
      </c>
      <c r="R5" s="50"/>
      <c r="S5" s="50" t="s">
        <v>32</v>
      </c>
      <c r="T5" s="54" t="s">
        <v>27</v>
      </c>
      <c r="U5" s="50" t="s">
        <v>33</v>
      </c>
    </row>
    <row r="6" spans="1:22" x14ac:dyDescent="0.25">
      <c r="B6" s="9" t="s">
        <v>28</v>
      </c>
      <c r="C6" s="31" t="s">
        <v>34</v>
      </c>
      <c r="D6" s="48" t="s">
        <v>35</v>
      </c>
      <c r="E6" s="49">
        <f>SUM(F6:I6)</f>
        <v>80</v>
      </c>
      <c r="F6" s="49">
        <v>18</v>
      </c>
      <c r="G6" s="49">
        <v>44</v>
      </c>
      <c r="H6" s="49">
        <v>18</v>
      </c>
      <c r="I6" s="49"/>
      <c r="J6" s="49"/>
      <c r="K6" s="49"/>
      <c r="L6" s="49"/>
      <c r="M6" s="49"/>
      <c r="N6" s="49">
        <v>0.6</v>
      </c>
      <c r="O6" s="49"/>
      <c r="P6" s="32">
        <v>2</v>
      </c>
      <c r="Q6" s="32" t="s">
        <v>31</v>
      </c>
      <c r="R6" s="50"/>
      <c r="S6" s="50" t="s">
        <v>32</v>
      </c>
      <c r="T6" s="54" t="s">
        <v>27</v>
      </c>
      <c r="U6" s="50" t="s">
        <v>33</v>
      </c>
    </row>
    <row r="7" spans="1:22" x14ac:dyDescent="0.25">
      <c r="B7" s="1" t="s">
        <v>24</v>
      </c>
      <c r="C7" s="244" t="s">
        <v>36</v>
      </c>
      <c r="D7" s="1" t="s">
        <v>37</v>
      </c>
      <c r="E7" s="1">
        <f>SUM(F7:H7)</f>
        <v>36</v>
      </c>
      <c r="F7" s="1">
        <f t="shared" ref="F7:H7" si="1">SUM(F8:F9)</f>
        <v>0</v>
      </c>
      <c r="G7" s="1">
        <f t="shared" si="1"/>
        <v>36</v>
      </c>
      <c r="H7" s="1">
        <f t="shared" si="1"/>
        <v>0</v>
      </c>
      <c r="I7" s="1"/>
      <c r="J7" s="1"/>
      <c r="K7" s="1"/>
      <c r="L7" s="1"/>
      <c r="M7" s="1">
        <v>0</v>
      </c>
      <c r="N7" s="1"/>
      <c r="O7" s="1">
        <v>3</v>
      </c>
      <c r="P7" s="61"/>
      <c r="Q7" s="61"/>
      <c r="R7" s="47"/>
      <c r="S7" s="47" t="s">
        <v>27</v>
      </c>
      <c r="T7" s="52"/>
      <c r="U7" s="47"/>
      <c r="V7" s="12">
        <f>IF(ISBLANK(B7),0,1)</f>
        <v>1</v>
      </c>
    </row>
    <row r="8" spans="1:22" x14ac:dyDescent="0.25">
      <c r="B8" s="9" t="s">
        <v>28</v>
      </c>
      <c r="C8" s="31" t="s">
        <v>38</v>
      </c>
      <c r="D8" s="48" t="s">
        <v>39</v>
      </c>
      <c r="E8" s="49">
        <f>SUM(F8:I8)</f>
        <v>12</v>
      </c>
      <c r="F8" s="49"/>
      <c r="G8" s="49">
        <v>12</v>
      </c>
      <c r="H8" s="49"/>
      <c r="I8" s="49"/>
      <c r="J8" s="49"/>
      <c r="K8" s="49"/>
      <c r="L8" s="49"/>
      <c r="M8" s="49"/>
      <c r="N8" s="49">
        <v>0.3</v>
      </c>
      <c r="O8" s="49"/>
      <c r="P8" s="33">
        <v>2</v>
      </c>
      <c r="Q8" s="32" t="s">
        <v>31</v>
      </c>
      <c r="R8" s="50"/>
      <c r="S8" s="50" t="s">
        <v>32</v>
      </c>
      <c r="T8" s="54" t="s">
        <v>27</v>
      </c>
      <c r="U8" s="50" t="s">
        <v>33</v>
      </c>
    </row>
    <row r="9" spans="1:22" x14ac:dyDescent="0.25">
      <c r="B9" s="9" t="s">
        <v>28</v>
      </c>
      <c r="C9" s="31" t="s">
        <v>40</v>
      </c>
      <c r="D9" s="48" t="s">
        <v>41</v>
      </c>
      <c r="E9" s="49">
        <f>SUM(F9:I9)</f>
        <v>24</v>
      </c>
      <c r="F9" s="49"/>
      <c r="G9" s="49">
        <v>24</v>
      </c>
      <c r="H9" s="49"/>
      <c r="I9" s="49"/>
      <c r="J9" s="49"/>
      <c r="K9" s="49"/>
      <c r="L9" s="49"/>
      <c r="M9" s="49"/>
      <c r="N9" s="49">
        <v>0.7</v>
      </c>
      <c r="O9" s="49"/>
      <c r="P9" s="32">
        <v>2</v>
      </c>
      <c r="Q9" s="32" t="s">
        <v>31</v>
      </c>
      <c r="R9" s="50"/>
      <c r="S9" s="50" t="s">
        <v>32</v>
      </c>
      <c r="T9" s="54" t="s">
        <v>27</v>
      </c>
      <c r="U9" s="50" t="s">
        <v>33</v>
      </c>
    </row>
    <row r="10" spans="1:22" x14ac:dyDescent="0.25">
      <c r="A10" s="292" t="s">
        <v>42</v>
      </c>
      <c r="B10" s="1" t="s">
        <v>24</v>
      </c>
      <c r="C10" s="244" t="s">
        <v>43</v>
      </c>
      <c r="D10" s="1" t="s">
        <v>44</v>
      </c>
      <c r="E10" s="1">
        <f>SUM(F10:H10)</f>
        <v>114</v>
      </c>
      <c r="F10" s="1">
        <f t="shared" ref="F10:H10" si="2">SUM(F11:F13)</f>
        <v>18</v>
      </c>
      <c r="G10" s="1">
        <f>SUM(G11:G13)</f>
        <v>78</v>
      </c>
      <c r="H10" s="1">
        <f t="shared" si="2"/>
        <v>18</v>
      </c>
      <c r="I10" s="1"/>
      <c r="J10" s="1"/>
      <c r="K10" s="1"/>
      <c r="L10" s="1"/>
      <c r="M10" s="1">
        <v>0</v>
      </c>
      <c r="N10" s="1"/>
      <c r="O10" s="280">
        <v>8</v>
      </c>
      <c r="P10" s="61"/>
      <c r="Q10" s="61"/>
      <c r="R10" s="47"/>
      <c r="S10" s="47" t="s">
        <v>27</v>
      </c>
      <c r="T10" s="52"/>
      <c r="U10" s="47"/>
      <c r="V10" s="12">
        <f>IF(ISBLANK(B10),0,1)</f>
        <v>1</v>
      </c>
    </row>
    <row r="11" spans="1:22" ht="12.75" customHeight="1" x14ac:dyDescent="0.25">
      <c r="B11" s="9" t="s">
        <v>28</v>
      </c>
      <c r="C11" s="31" t="s">
        <v>45</v>
      </c>
      <c r="D11" s="51" t="s">
        <v>46</v>
      </c>
      <c r="E11" s="49">
        <f>SUM(F11:I11)</f>
        <v>60</v>
      </c>
      <c r="F11" s="49">
        <v>18</v>
      </c>
      <c r="G11" s="49">
        <v>24</v>
      </c>
      <c r="H11" s="49">
        <v>18</v>
      </c>
      <c r="I11" s="49"/>
      <c r="J11" s="49"/>
      <c r="K11" s="49"/>
      <c r="L11" s="49"/>
      <c r="M11" s="49"/>
      <c r="N11" s="49">
        <v>0.4</v>
      </c>
      <c r="O11" s="49"/>
      <c r="P11" s="32">
        <v>2</v>
      </c>
      <c r="Q11" s="32" t="s">
        <v>31</v>
      </c>
      <c r="R11" s="50"/>
      <c r="S11" s="50" t="s">
        <v>32</v>
      </c>
      <c r="T11" s="54" t="s">
        <v>27</v>
      </c>
      <c r="U11" s="50" t="s">
        <v>33</v>
      </c>
    </row>
    <row r="12" spans="1:22" ht="12.75" customHeight="1" x14ac:dyDescent="0.25">
      <c r="B12" s="9" t="s">
        <v>28</v>
      </c>
      <c r="C12" s="31" t="s">
        <v>47</v>
      </c>
      <c r="D12" s="51" t="s">
        <v>48</v>
      </c>
      <c r="E12" s="49">
        <f>SUM(F12:I12)</f>
        <v>30</v>
      </c>
      <c r="F12" s="49"/>
      <c r="G12" s="49">
        <v>30</v>
      </c>
      <c r="H12" s="49"/>
      <c r="I12" s="49"/>
      <c r="J12" s="49"/>
      <c r="K12" s="49"/>
      <c r="L12" s="49"/>
      <c r="M12" s="49"/>
      <c r="N12" s="49">
        <v>0.3</v>
      </c>
      <c r="O12" s="49"/>
      <c r="P12" s="32">
        <v>2</v>
      </c>
      <c r="Q12" s="32" t="s">
        <v>31</v>
      </c>
      <c r="R12" s="50"/>
      <c r="S12" s="50" t="s">
        <v>32</v>
      </c>
      <c r="T12" s="54" t="s">
        <v>27</v>
      </c>
      <c r="U12" s="50" t="s">
        <v>33</v>
      </c>
    </row>
    <row r="13" spans="1:22" ht="12.75" customHeight="1" x14ac:dyDescent="0.25">
      <c r="B13" s="9" t="s">
        <v>28</v>
      </c>
      <c r="C13" s="31" t="s">
        <v>49</v>
      </c>
      <c r="D13" s="48" t="s">
        <v>50</v>
      </c>
      <c r="E13" s="49">
        <f>SUM(F13:I13)</f>
        <v>24</v>
      </c>
      <c r="F13" s="49"/>
      <c r="G13" s="49">
        <v>24</v>
      </c>
      <c r="H13" s="49"/>
      <c r="I13" s="49"/>
      <c r="J13" s="49"/>
      <c r="K13" s="49"/>
      <c r="L13" s="49"/>
      <c r="M13" s="49"/>
      <c r="N13" s="49">
        <v>0.3</v>
      </c>
      <c r="O13" s="49"/>
      <c r="P13" s="32">
        <v>2</v>
      </c>
      <c r="Q13" s="32" t="s">
        <v>31</v>
      </c>
      <c r="R13" s="50"/>
      <c r="S13" s="50" t="s">
        <v>32</v>
      </c>
      <c r="T13" s="54" t="s">
        <v>27</v>
      </c>
      <c r="U13" s="50" t="s">
        <v>33</v>
      </c>
    </row>
    <row r="14" spans="1:22" x14ac:dyDescent="0.25">
      <c r="B14" s="1" t="s">
        <v>24</v>
      </c>
      <c r="C14" s="244" t="s">
        <v>51</v>
      </c>
      <c r="D14" s="1" t="s">
        <v>52</v>
      </c>
      <c r="E14" s="1">
        <f>SUM(F14:H14)</f>
        <v>38</v>
      </c>
      <c r="F14" s="1">
        <v>0</v>
      </c>
      <c r="G14" s="1">
        <v>0</v>
      </c>
      <c r="H14" s="1">
        <v>38</v>
      </c>
      <c r="I14" s="1"/>
      <c r="J14" s="1"/>
      <c r="K14" s="1"/>
      <c r="L14" s="1"/>
      <c r="M14" s="1">
        <v>0</v>
      </c>
      <c r="N14" s="1"/>
      <c r="O14" s="1">
        <v>3</v>
      </c>
      <c r="P14" s="61">
        <v>2</v>
      </c>
      <c r="Q14" s="61" t="s">
        <v>31</v>
      </c>
      <c r="R14" s="47"/>
      <c r="S14" s="47" t="s">
        <v>27</v>
      </c>
      <c r="T14" s="52"/>
      <c r="U14" s="47"/>
      <c r="V14" s="12">
        <f>IF(ISBLANK(B14),0,1)</f>
        <v>1</v>
      </c>
    </row>
    <row r="15" spans="1:22" s="272" customFormat="1" ht="12.75" x14ac:dyDescent="0.2">
      <c r="A15" s="291" t="s">
        <v>53</v>
      </c>
      <c r="B15" s="291" t="s">
        <v>24</v>
      </c>
      <c r="C15" s="291" t="s">
        <v>554</v>
      </c>
      <c r="D15" s="398" t="s">
        <v>55</v>
      </c>
      <c r="E15" s="269">
        <f>SUM(F15:I15)</f>
        <v>52</v>
      </c>
      <c r="F15" s="269">
        <f>SUM(F16:F19)</f>
        <v>4</v>
      </c>
      <c r="G15" s="269">
        <f>SUM(G16:G19)</f>
        <v>48</v>
      </c>
      <c r="H15" s="267"/>
      <c r="I15" s="267"/>
      <c r="J15" s="267"/>
      <c r="K15" s="267"/>
      <c r="L15" s="267"/>
      <c r="M15" s="267"/>
      <c r="N15" s="267"/>
      <c r="O15" s="267">
        <v>4</v>
      </c>
      <c r="P15" s="271">
        <v>4</v>
      </c>
      <c r="Q15" s="271" t="s">
        <v>31</v>
      </c>
      <c r="R15" s="271"/>
      <c r="S15" s="271" t="s">
        <v>27</v>
      </c>
      <c r="T15" s="271"/>
      <c r="U15" s="271"/>
      <c r="V15" s="272">
        <v>1</v>
      </c>
    </row>
    <row r="16" spans="1:22" s="272" customFormat="1" ht="12.75" x14ac:dyDescent="0.2">
      <c r="A16" s="291" t="s">
        <v>53</v>
      </c>
      <c r="B16" s="399" t="s">
        <v>28</v>
      </c>
      <c r="C16" s="399" t="s">
        <v>554</v>
      </c>
      <c r="D16" s="400" t="s">
        <v>57</v>
      </c>
      <c r="E16" s="274">
        <f>SUM(F16:I16)</f>
        <v>20</v>
      </c>
      <c r="F16" s="274"/>
      <c r="G16" s="275">
        <v>20</v>
      </c>
      <c r="H16" s="276"/>
      <c r="I16" s="276"/>
      <c r="J16" s="276"/>
      <c r="K16" s="276"/>
      <c r="L16" s="276"/>
      <c r="M16" s="276"/>
      <c r="N16" s="276">
        <v>0.25</v>
      </c>
      <c r="O16" s="276"/>
      <c r="P16" s="277"/>
      <c r="Q16" s="278"/>
      <c r="R16" s="279"/>
      <c r="S16" s="279" t="s">
        <v>32</v>
      </c>
      <c r="T16" s="279" t="s">
        <v>58</v>
      </c>
      <c r="U16" s="279" t="s">
        <v>33</v>
      </c>
    </row>
    <row r="17" spans="1:22" s="272" customFormat="1" ht="12.75" x14ac:dyDescent="0.2">
      <c r="A17" s="291" t="s">
        <v>53</v>
      </c>
      <c r="B17" s="399" t="s">
        <v>28</v>
      </c>
      <c r="C17" s="399" t="s">
        <v>554</v>
      </c>
      <c r="D17" s="400" t="s">
        <v>59</v>
      </c>
      <c r="E17" s="274">
        <f>SUM(F17:I17)</f>
        <v>8</v>
      </c>
      <c r="F17" s="274"/>
      <c r="G17" s="274">
        <v>8</v>
      </c>
      <c r="H17" s="276"/>
      <c r="I17" s="276"/>
      <c r="J17" s="276"/>
      <c r="K17" s="276"/>
      <c r="L17" s="276"/>
      <c r="M17" s="276"/>
      <c r="N17" s="276">
        <v>0.25</v>
      </c>
      <c r="O17" s="276"/>
      <c r="P17" s="277"/>
      <c r="Q17" s="278"/>
      <c r="R17" s="279"/>
      <c r="S17" s="279" t="s">
        <v>32</v>
      </c>
      <c r="T17" s="279" t="s">
        <v>58</v>
      </c>
      <c r="U17" s="279" t="s">
        <v>33</v>
      </c>
    </row>
    <row r="18" spans="1:22" s="272" customFormat="1" ht="12.75" x14ac:dyDescent="0.2">
      <c r="A18" s="291" t="s">
        <v>53</v>
      </c>
      <c r="B18" s="399" t="s">
        <v>28</v>
      </c>
      <c r="C18" s="399" t="s">
        <v>554</v>
      </c>
      <c r="D18" s="400" t="s">
        <v>60</v>
      </c>
      <c r="E18" s="274">
        <f t="shared" ref="E18:E19" si="3">SUM(F18:I18)</f>
        <v>10</v>
      </c>
      <c r="F18" s="274"/>
      <c r="G18" s="275">
        <v>10</v>
      </c>
      <c r="H18" s="276"/>
      <c r="I18" s="276"/>
      <c r="J18" s="276"/>
      <c r="K18" s="276"/>
      <c r="L18" s="276"/>
      <c r="M18" s="276"/>
      <c r="N18" s="276">
        <v>0.25</v>
      </c>
      <c r="O18" s="276"/>
      <c r="P18" s="277"/>
      <c r="Q18" s="278"/>
      <c r="R18" s="279"/>
      <c r="S18" s="279" t="s">
        <v>32</v>
      </c>
      <c r="T18" s="279" t="s">
        <v>58</v>
      </c>
      <c r="U18" s="279" t="s">
        <v>33</v>
      </c>
    </row>
    <row r="19" spans="1:22" s="272" customFormat="1" ht="12.75" x14ac:dyDescent="0.2">
      <c r="A19" s="291" t="s">
        <v>53</v>
      </c>
      <c r="B19" s="399" t="s">
        <v>28</v>
      </c>
      <c r="C19" s="399" t="s">
        <v>554</v>
      </c>
      <c r="D19" s="401" t="s">
        <v>61</v>
      </c>
      <c r="E19" s="274">
        <f t="shared" si="3"/>
        <v>14</v>
      </c>
      <c r="F19" s="274">
        <v>4</v>
      </c>
      <c r="G19" s="275">
        <v>10</v>
      </c>
      <c r="H19" s="276"/>
      <c r="I19" s="276"/>
      <c r="J19" s="276"/>
      <c r="K19" s="276"/>
      <c r="L19" s="276"/>
      <c r="M19" s="276"/>
      <c r="N19" s="276">
        <v>0.25</v>
      </c>
      <c r="O19" s="276"/>
      <c r="P19" s="277"/>
      <c r="Q19" s="278"/>
      <c r="R19" s="279"/>
      <c r="S19" s="279" t="s">
        <v>32</v>
      </c>
      <c r="T19" s="279" t="s">
        <v>62</v>
      </c>
      <c r="U19" s="279" t="s">
        <v>33</v>
      </c>
    </row>
    <row r="20" spans="1:22" s="272" customFormat="1" ht="12.75" x14ac:dyDescent="0.2">
      <c r="A20" s="291" t="s">
        <v>53</v>
      </c>
      <c r="B20" s="291" t="s">
        <v>24</v>
      </c>
      <c r="C20" s="291" t="s">
        <v>554</v>
      </c>
      <c r="D20" s="398" t="s">
        <v>63</v>
      </c>
      <c r="E20" s="267">
        <f>SUM(F20:H20)+M20</f>
        <v>30</v>
      </c>
      <c r="F20" s="267"/>
      <c r="G20" s="267">
        <v>30</v>
      </c>
      <c r="H20" s="267"/>
      <c r="I20" s="267"/>
      <c r="J20" s="267"/>
      <c r="K20" s="267"/>
      <c r="L20" s="267"/>
      <c r="M20" s="267"/>
      <c r="N20" s="267"/>
      <c r="O20" s="267">
        <v>3</v>
      </c>
      <c r="P20" s="267">
        <v>2</v>
      </c>
      <c r="Q20" s="267" t="s">
        <v>31</v>
      </c>
      <c r="R20" s="271"/>
      <c r="S20" s="271" t="s">
        <v>27</v>
      </c>
      <c r="T20" s="271" t="s">
        <v>62</v>
      </c>
      <c r="U20" s="271" t="s">
        <v>64</v>
      </c>
      <c r="V20" s="272">
        <v>1</v>
      </c>
    </row>
    <row r="21" spans="1:22" x14ac:dyDescent="0.25">
      <c r="D21" s="62"/>
    </row>
    <row r="22" spans="1:22" x14ac:dyDescent="0.25">
      <c r="B22" s="11"/>
      <c r="C22" s="24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24"/>
      <c r="Q22" s="24"/>
    </row>
  </sheetData>
  <pageMargins left="0.70866141732283472" right="0.70866141732283472" top="0.74803149606299213" bottom="0.74803149606299213" header="0.51181102362204722" footer="0.51181102362204722"/>
  <pageSetup paperSize="9" scale="50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MF32"/>
  <sheetViews>
    <sheetView zoomScale="55" zoomScaleNormal="55" workbookViewId="0">
      <pane ySplit="3" topLeftCell="A4" activePane="bottomLeft" state="frozen"/>
      <selection activeCell="B1" sqref="B1"/>
      <selection pane="bottomLeft" activeCell="O26" sqref="O26"/>
    </sheetView>
  </sheetViews>
  <sheetFormatPr baseColWidth="10" defaultColWidth="9.140625" defaultRowHeight="15" x14ac:dyDescent="0.25"/>
  <cols>
    <col min="1" max="1" width="28" style="261" customWidth="1"/>
    <col min="2" max="3" width="24.42578125" style="12" customWidth="1"/>
    <col min="4" max="4" width="49" style="12" customWidth="1"/>
    <col min="5" max="5" width="20.85546875" style="12" customWidth="1"/>
    <col min="6" max="6" width="17.140625" style="12" customWidth="1"/>
    <col min="7" max="7" width="16.5703125" style="12" customWidth="1"/>
    <col min="8" max="8" width="15.5703125" style="12" customWidth="1"/>
    <col min="9" max="12" width="10.7109375" style="12" customWidth="1"/>
    <col min="13" max="13" width="16.28515625" style="12" customWidth="1"/>
    <col min="14" max="15" width="10.7109375" style="12" customWidth="1"/>
    <col min="16" max="16" width="19" style="12" customWidth="1"/>
    <col min="17" max="17" width="19.28515625" style="12" customWidth="1"/>
    <col min="18" max="18" width="25.7109375" style="12" customWidth="1"/>
    <col min="19" max="19" width="25.28515625" style="12" customWidth="1"/>
    <col min="20" max="20" width="21.85546875" style="12" customWidth="1"/>
    <col min="21" max="21" width="23.7109375" style="12" customWidth="1"/>
    <col min="22" max="1020" width="9.140625" style="12" customWidth="1"/>
    <col min="1021" max="16384" width="9.140625" style="42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47.1" customHeight="1" x14ac:dyDescent="0.25">
      <c r="B2" s="38" t="s">
        <v>1</v>
      </c>
      <c r="C2" s="38" t="s">
        <v>2</v>
      </c>
      <c r="D2" s="38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39" t="s">
        <v>15</v>
      </c>
      <c r="Q2" s="39" t="s">
        <v>16</v>
      </c>
      <c r="R2" s="40" t="s">
        <v>17</v>
      </c>
      <c r="S2" s="40" t="s">
        <v>18</v>
      </c>
      <c r="T2" s="41" t="s">
        <v>19</v>
      </c>
      <c r="U2" s="41" t="s">
        <v>20</v>
      </c>
    </row>
    <row r="3" spans="1:22" s="12" customFormat="1" ht="59.25" customHeight="1" x14ac:dyDescent="0.25">
      <c r="A3" s="261" t="s">
        <v>21</v>
      </c>
      <c r="B3" s="26" t="str">
        <f ca="1">RIGHT(CELL("filename",B$2),LEN(CELL("filename",B$2))-SEARCH("]",CELL("filename",B$2),1))</f>
        <v>MCC ELEC3 - S6</v>
      </c>
      <c r="C3" s="26" t="s">
        <v>65</v>
      </c>
      <c r="D3" s="26" t="s">
        <v>66</v>
      </c>
      <c r="E3" s="26">
        <f>SUM(F3:H3)+M3</f>
        <v>381</v>
      </c>
      <c r="F3" s="26">
        <f>SUMPRODUCT(F4:F237,$V4:$V237)</f>
        <v>72</v>
      </c>
      <c r="G3" s="26">
        <f>SUMPRODUCT(G4:G237,$V4:$V237)</f>
        <v>252</v>
      </c>
      <c r="H3" s="26">
        <f>SUMPRODUCT(H4:H237,$V4:$V237)</f>
        <v>57</v>
      </c>
      <c r="I3" s="26"/>
      <c r="J3" s="26"/>
      <c r="K3" s="26"/>
      <c r="L3" s="26"/>
      <c r="M3" s="26">
        <f>SUMPRODUCT(M4:M237,$V4:$V237)</f>
        <v>0</v>
      </c>
      <c r="N3" s="58"/>
      <c r="O3" s="26">
        <f>SUMPRODUCT(O4:O237,$V4:$V237)</f>
        <v>30</v>
      </c>
      <c r="P3" s="26"/>
      <c r="Q3" s="26"/>
      <c r="R3" s="43"/>
      <c r="S3" s="43"/>
      <c r="T3" s="43"/>
      <c r="U3" s="43"/>
    </row>
    <row r="4" spans="1:22" x14ac:dyDescent="0.25">
      <c r="B4" s="44" t="s">
        <v>24</v>
      </c>
      <c r="C4" s="44" t="s">
        <v>67</v>
      </c>
      <c r="D4" s="105" t="s">
        <v>26</v>
      </c>
      <c r="E4" s="1">
        <f>SUM(F4:H4)</f>
        <v>115</v>
      </c>
      <c r="F4" s="1">
        <f>SUM(F5:F7)</f>
        <v>38</v>
      </c>
      <c r="G4" s="1">
        <f>SUM(G5:G7)</f>
        <v>62</v>
      </c>
      <c r="H4" s="1">
        <f>SUM(H5:H7)</f>
        <v>15</v>
      </c>
      <c r="I4" s="1"/>
      <c r="J4" s="1"/>
      <c r="K4" s="1"/>
      <c r="L4" s="1"/>
      <c r="M4" s="1">
        <v>0</v>
      </c>
      <c r="N4" s="1"/>
      <c r="O4" s="1">
        <v>10</v>
      </c>
      <c r="P4" s="45"/>
      <c r="Q4" s="45"/>
      <c r="R4" s="46"/>
      <c r="S4" s="47" t="s">
        <v>27</v>
      </c>
      <c r="T4" s="47"/>
      <c r="U4" s="46"/>
      <c r="V4" s="12">
        <f>IF(ISBLANK(B4),0,1)</f>
        <v>1</v>
      </c>
    </row>
    <row r="5" spans="1:22" x14ac:dyDescent="0.25">
      <c r="B5" s="9" t="s">
        <v>28</v>
      </c>
      <c r="C5" s="9" t="s">
        <v>68</v>
      </c>
      <c r="D5" s="48" t="s">
        <v>30</v>
      </c>
      <c r="E5" s="49">
        <f>SUM(F5:I5)</f>
        <v>51</v>
      </c>
      <c r="F5" s="49">
        <v>12</v>
      </c>
      <c r="G5" s="49">
        <v>24</v>
      </c>
      <c r="H5" s="49">
        <v>15</v>
      </c>
      <c r="I5" s="49"/>
      <c r="J5" s="49"/>
      <c r="K5" s="49"/>
      <c r="L5" s="49"/>
      <c r="M5" s="49"/>
      <c r="N5" s="49">
        <v>0.4</v>
      </c>
      <c r="O5" s="49"/>
      <c r="P5" s="32">
        <v>2</v>
      </c>
      <c r="Q5" s="32" t="s">
        <v>31</v>
      </c>
      <c r="R5" s="50"/>
      <c r="S5" s="50" t="s">
        <v>32</v>
      </c>
      <c r="T5" s="50" t="s">
        <v>27</v>
      </c>
      <c r="U5" s="50" t="s">
        <v>69</v>
      </c>
    </row>
    <row r="6" spans="1:22" x14ac:dyDescent="0.25">
      <c r="A6" s="290" t="s">
        <v>42</v>
      </c>
      <c r="B6" s="9" t="s">
        <v>28</v>
      </c>
      <c r="C6" s="9" t="s">
        <v>70</v>
      </c>
      <c r="D6" s="48" t="s">
        <v>71</v>
      </c>
      <c r="E6" s="49">
        <f>SUM(F6:I6)</f>
        <v>28</v>
      </c>
      <c r="F6" s="281">
        <v>14</v>
      </c>
      <c r="G6" s="281">
        <v>14</v>
      </c>
      <c r="H6" s="281">
        <v>0</v>
      </c>
      <c r="I6" s="49"/>
      <c r="J6" s="49"/>
      <c r="K6" s="49"/>
      <c r="L6" s="49"/>
      <c r="M6" s="49"/>
      <c r="N6" s="49">
        <v>0.4</v>
      </c>
      <c r="O6" s="49"/>
      <c r="P6" s="32">
        <v>2</v>
      </c>
      <c r="Q6" s="32" t="s">
        <v>31</v>
      </c>
      <c r="R6" s="50"/>
      <c r="S6" s="50" t="s">
        <v>32</v>
      </c>
      <c r="T6" s="50" t="s">
        <v>27</v>
      </c>
      <c r="U6" s="50" t="s">
        <v>69</v>
      </c>
    </row>
    <row r="7" spans="1:22" x14ac:dyDescent="0.25">
      <c r="B7" s="9" t="s">
        <v>28</v>
      </c>
      <c r="C7" s="9" t="s">
        <v>72</v>
      </c>
      <c r="D7" s="48" t="s">
        <v>73</v>
      </c>
      <c r="E7" s="49">
        <f>SUM(F7:I7)</f>
        <v>36</v>
      </c>
      <c r="F7" s="49">
        <v>12</v>
      </c>
      <c r="G7" s="49">
        <v>24</v>
      </c>
      <c r="H7" s="49"/>
      <c r="I7" s="49"/>
      <c r="J7" s="49"/>
      <c r="K7" s="49"/>
      <c r="L7" s="49"/>
      <c r="M7" s="49"/>
      <c r="N7" s="49">
        <v>0.2</v>
      </c>
      <c r="O7" s="49"/>
      <c r="P7" s="32">
        <v>2</v>
      </c>
      <c r="Q7" s="32" t="s">
        <v>31</v>
      </c>
      <c r="R7" s="50"/>
      <c r="S7" s="50" t="s">
        <v>32</v>
      </c>
      <c r="T7" s="50" t="s">
        <v>27</v>
      </c>
      <c r="U7" s="50" t="s">
        <v>69</v>
      </c>
    </row>
    <row r="8" spans="1:22" x14ac:dyDescent="0.25">
      <c r="B8" s="44" t="s">
        <v>24</v>
      </c>
      <c r="C8" s="44" t="s">
        <v>74</v>
      </c>
      <c r="D8" s="105" t="s">
        <v>37</v>
      </c>
      <c r="E8" s="1">
        <f>SUM(F8:H8)</f>
        <v>66</v>
      </c>
      <c r="F8" s="1">
        <f t="shared" ref="F8:H8" si="0">SUM(F9:F10)</f>
        <v>12</v>
      </c>
      <c r="G8" s="1">
        <f t="shared" si="0"/>
        <v>36</v>
      </c>
      <c r="H8" s="1">
        <f t="shared" si="0"/>
        <v>18</v>
      </c>
      <c r="I8" s="1"/>
      <c r="J8" s="1"/>
      <c r="K8" s="1"/>
      <c r="L8" s="1"/>
      <c r="M8" s="1">
        <v>0</v>
      </c>
      <c r="N8" s="1"/>
      <c r="O8" s="1">
        <v>5</v>
      </c>
      <c r="P8" s="45"/>
      <c r="Q8" s="45"/>
      <c r="R8" s="46"/>
      <c r="S8" s="47" t="s">
        <v>27</v>
      </c>
      <c r="T8" s="47"/>
      <c r="U8" s="46"/>
      <c r="V8" s="12">
        <f>IF(ISBLANK(B8),0,1)</f>
        <v>1</v>
      </c>
    </row>
    <row r="9" spans="1:22" x14ac:dyDescent="0.25">
      <c r="B9" s="9" t="s">
        <v>28</v>
      </c>
      <c r="C9" s="9" t="s">
        <v>75</v>
      </c>
      <c r="D9" s="48" t="s">
        <v>76</v>
      </c>
      <c r="E9" s="49">
        <f>SUM(F9:I9)</f>
        <v>24</v>
      </c>
      <c r="F9" s="49"/>
      <c r="G9" s="49">
        <v>24</v>
      </c>
      <c r="H9" s="49"/>
      <c r="I9" s="49"/>
      <c r="J9" s="49"/>
      <c r="K9" s="49"/>
      <c r="L9" s="49"/>
      <c r="M9" s="49"/>
      <c r="N9" s="49">
        <v>0.4</v>
      </c>
      <c r="O9" s="49"/>
      <c r="P9" s="33">
        <v>2</v>
      </c>
      <c r="Q9" s="32" t="s">
        <v>31</v>
      </c>
      <c r="R9" s="50"/>
      <c r="S9" s="50" t="s">
        <v>32</v>
      </c>
      <c r="T9" s="50" t="s">
        <v>27</v>
      </c>
      <c r="U9" s="50" t="s">
        <v>33</v>
      </c>
    </row>
    <row r="10" spans="1:22" x14ac:dyDescent="0.25">
      <c r="B10" s="9" t="s">
        <v>28</v>
      </c>
      <c r="C10" s="9" t="s">
        <v>77</v>
      </c>
      <c r="D10" s="48" t="s">
        <v>78</v>
      </c>
      <c r="E10" s="49">
        <f>SUM(F10:I10)</f>
        <v>42</v>
      </c>
      <c r="F10" s="49">
        <v>12</v>
      </c>
      <c r="G10" s="49">
        <v>12</v>
      </c>
      <c r="H10" s="49">
        <v>18</v>
      </c>
      <c r="I10" s="49"/>
      <c r="J10" s="49"/>
      <c r="K10" s="49"/>
      <c r="L10" s="49"/>
      <c r="M10" s="49"/>
      <c r="N10" s="49">
        <v>0.6</v>
      </c>
      <c r="O10" s="49"/>
      <c r="P10" s="33">
        <v>2</v>
      </c>
      <c r="Q10" s="32" t="s">
        <v>31</v>
      </c>
      <c r="R10" s="50"/>
      <c r="S10" s="50" t="s">
        <v>32</v>
      </c>
      <c r="T10" s="50" t="s">
        <v>27</v>
      </c>
      <c r="U10" s="50" t="s">
        <v>33</v>
      </c>
    </row>
    <row r="11" spans="1:22" x14ac:dyDescent="0.25">
      <c r="B11" s="44" t="s">
        <v>24</v>
      </c>
      <c r="C11" s="44" t="s">
        <v>79</v>
      </c>
      <c r="D11" s="105" t="s">
        <v>44</v>
      </c>
      <c r="E11" s="1">
        <f>SUM(F11:H11)</f>
        <v>60</v>
      </c>
      <c r="F11" s="1">
        <f>SUM(F12:F13)</f>
        <v>6</v>
      </c>
      <c r="G11" s="1">
        <f>SUM(G12:G13)</f>
        <v>54</v>
      </c>
      <c r="H11" s="1">
        <f t="shared" ref="H11" si="1">SUM(H12:H13)</f>
        <v>0</v>
      </c>
      <c r="I11" s="1"/>
      <c r="J11" s="1"/>
      <c r="K11" s="1"/>
      <c r="L11" s="1"/>
      <c r="M11" s="1">
        <v>0</v>
      </c>
      <c r="N11" s="1"/>
      <c r="O11" s="1">
        <v>4</v>
      </c>
      <c r="P11" s="45"/>
      <c r="Q11" s="45"/>
      <c r="R11" s="46"/>
      <c r="S11" s="47" t="s">
        <v>27</v>
      </c>
      <c r="T11" s="47"/>
      <c r="U11" s="46"/>
      <c r="V11" s="12">
        <f>IF(ISBLANK(B11),0,1)</f>
        <v>1</v>
      </c>
    </row>
    <row r="12" spans="1:22" x14ac:dyDescent="0.25">
      <c r="B12" s="9" t="s">
        <v>28</v>
      </c>
      <c r="C12" s="9" t="s">
        <v>80</v>
      </c>
      <c r="D12" s="51" t="s">
        <v>81</v>
      </c>
      <c r="E12" s="49">
        <f>SUM(F12:I12)</f>
        <v>30</v>
      </c>
      <c r="F12" s="49"/>
      <c r="G12" s="49">
        <v>30</v>
      </c>
      <c r="H12" s="49"/>
      <c r="I12" s="49"/>
      <c r="J12" s="49"/>
      <c r="K12" s="49"/>
      <c r="L12" s="49"/>
      <c r="M12" s="49"/>
      <c r="N12" s="49">
        <v>0.5</v>
      </c>
      <c r="O12" s="49"/>
      <c r="P12" s="33">
        <v>2</v>
      </c>
      <c r="Q12" s="32" t="s">
        <v>31</v>
      </c>
      <c r="R12" s="50"/>
      <c r="S12" s="50" t="s">
        <v>32</v>
      </c>
      <c r="T12" s="50" t="s">
        <v>27</v>
      </c>
      <c r="U12" s="50" t="s">
        <v>33</v>
      </c>
    </row>
    <row r="13" spans="1:22" x14ac:dyDescent="0.25">
      <c r="B13" s="9" t="s">
        <v>28</v>
      </c>
      <c r="C13" s="9" t="s">
        <v>82</v>
      </c>
      <c r="D13" s="51" t="s">
        <v>83</v>
      </c>
      <c r="E13" s="49">
        <f>SUM(F13:I13)</f>
        <v>30</v>
      </c>
      <c r="F13" s="49">
        <v>6</v>
      </c>
      <c r="G13" s="49">
        <v>24</v>
      </c>
      <c r="H13" s="49"/>
      <c r="I13" s="49"/>
      <c r="J13" s="49"/>
      <c r="K13" s="49"/>
      <c r="L13" s="49"/>
      <c r="M13" s="49"/>
      <c r="N13" s="49">
        <v>0.5</v>
      </c>
      <c r="O13" s="49"/>
      <c r="P13" s="33">
        <v>2</v>
      </c>
      <c r="Q13" s="32" t="s">
        <v>31</v>
      </c>
      <c r="R13" s="50"/>
      <c r="S13" s="50" t="s">
        <v>32</v>
      </c>
      <c r="T13" s="50" t="s">
        <v>27</v>
      </c>
      <c r="U13" s="50" t="s">
        <v>33</v>
      </c>
    </row>
    <row r="14" spans="1:22" x14ac:dyDescent="0.25">
      <c r="B14" s="44" t="s">
        <v>24</v>
      </c>
      <c r="C14" s="44" t="s">
        <v>84</v>
      </c>
      <c r="D14" s="105" t="s">
        <v>85</v>
      </c>
      <c r="E14" s="1">
        <f>SUM(F14:H14)</f>
        <v>24</v>
      </c>
      <c r="F14" s="1"/>
      <c r="G14" s="1"/>
      <c r="H14" s="1">
        <v>24</v>
      </c>
      <c r="I14" s="1"/>
      <c r="J14" s="1"/>
      <c r="K14" s="1"/>
      <c r="L14" s="1"/>
      <c r="M14" s="1"/>
      <c r="N14" s="1"/>
      <c r="O14" s="1">
        <v>2</v>
      </c>
      <c r="P14" s="45">
        <v>2</v>
      </c>
      <c r="Q14" s="45" t="s">
        <v>31</v>
      </c>
      <c r="R14" s="46"/>
      <c r="S14" s="47" t="s">
        <v>27</v>
      </c>
      <c r="T14" s="47"/>
      <c r="U14" s="46" t="s">
        <v>33</v>
      </c>
      <c r="V14" s="12">
        <f>IF(ISBLANK(B14),0,1)</f>
        <v>1</v>
      </c>
    </row>
    <row r="15" spans="1:22" s="272" customFormat="1" ht="12.75" x14ac:dyDescent="0.2">
      <c r="A15" s="291" t="s">
        <v>53</v>
      </c>
      <c r="B15" s="267" t="s">
        <v>24</v>
      </c>
      <c r="C15" s="291" t="s">
        <v>554</v>
      </c>
      <c r="D15" s="268" t="s">
        <v>86</v>
      </c>
      <c r="E15" s="269">
        <f>SUM(F15:I15)</f>
        <v>62</v>
      </c>
      <c r="F15" s="269">
        <f>SUM(F16:F19)</f>
        <v>16</v>
      </c>
      <c r="G15" s="269">
        <f>SUM(G16:G19)</f>
        <v>46</v>
      </c>
      <c r="H15" s="267"/>
      <c r="I15" s="267"/>
      <c r="J15" s="267"/>
      <c r="K15" s="267"/>
      <c r="L15" s="267"/>
      <c r="M15" s="267"/>
      <c r="N15" s="267"/>
      <c r="O15" s="291">
        <v>4</v>
      </c>
      <c r="P15" s="291">
        <v>4</v>
      </c>
      <c r="Q15" s="291" t="s">
        <v>31</v>
      </c>
      <c r="R15" s="271"/>
      <c r="S15" s="271" t="s">
        <v>27</v>
      </c>
      <c r="T15" s="271"/>
      <c r="U15" s="271"/>
      <c r="V15" s="272">
        <v>1</v>
      </c>
    </row>
    <row r="16" spans="1:22" s="272" customFormat="1" ht="12.75" x14ac:dyDescent="0.2">
      <c r="A16" s="291" t="s">
        <v>53</v>
      </c>
      <c r="B16" s="273" t="s">
        <v>28</v>
      </c>
      <c r="C16" s="399" t="s">
        <v>554</v>
      </c>
      <c r="D16" s="400" t="s">
        <v>87</v>
      </c>
      <c r="E16" s="451">
        <f>SUM(F16:I16)</f>
        <v>24</v>
      </c>
      <c r="F16" s="451"/>
      <c r="G16" s="452">
        <v>24</v>
      </c>
      <c r="H16" s="444"/>
      <c r="I16" s="444"/>
      <c r="J16" s="444"/>
      <c r="K16" s="444"/>
      <c r="L16" s="444"/>
      <c r="M16" s="444"/>
      <c r="N16" s="444">
        <v>0.25</v>
      </c>
      <c r="O16" s="444"/>
      <c r="P16" s="442"/>
      <c r="Q16" s="443"/>
      <c r="R16" s="279"/>
      <c r="S16" s="279" t="s">
        <v>32</v>
      </c>
      <c r="T16" s="279" t="s">
        <v>58</v>
      </c>
      <c r="U16" s="279" t="s">
        <v>33</v>
      </c>
    </row>
    <row r="17" spans="1:22" s="272" customFormat="1" ht="12.75" x14ac:dyDescent="0.2">
      <c r="A17" s="291" t="s">
        <v>53</v>
      </c>
      <c r="B17" s="273" t="s">
        <v>28</v>
      </c>
      <c r="C17" s="399" t="s">
        <v>554</v>
      </c>
      <c r="D17" s="400" t="s">
        <v>88</v>
      </c>
      <c r="E17" s="451">
        <f>SUM(F17:I17)</f>
        <v>8</v>
      </c>
      <c r="F17" s="451"/>
      <c r="G17" s="452">
        <v>8</v>
      </c>
      <c r="H17" s="444"/>
      <c r="I17" s="444"/>
      <c r="J17" s="444"/>
      <c r="K17" s="444"/>
      <c r="L17" s="444"/>
      <c r="M17" s="444"/>
      <c r="N17" s="444">
        <v>0.25</v>
      </c>
      <c r="O17" s="444"/>
      <c r="P17" s="442"/>
      <c r="Q17" s="443"/>
      <c r="R17" s="279"/>
      <c r="S17" s="279" t="s">
        <v>32</v>
      </c>
      <c r="T17" s="279" t="s">
        <v>58</v>
      </c>
      <c r="U17" s="279" t="s">
        <v>33</v>
      </c>
    </row>
    <row r="18" spans="1:22" s="272" customFormat="1" ht="12.75" x14ac:dyDescent="0.2">
      <c r="A18" s="291" t="s">
        <v>53</v>
      </c>
      <c r="B18" s="273" t="s">
        <v>28</v>
      </c>
      <c r="C18" s="399" t="s">
        <v>554</v>
      </c>
      <c r="D18" s="400" t="s">
        <v>89</v>
      </c>
      <c r="E18" s="451">
        <f t="shared" ref="E18:E19" si="2">SUM(F18:I18)</f>
        <v>16</v>
      </c>
      <c r="F18" s="451">
        <v>12</v>
      </c>
      <c r="G18" s="451">
        <v>4</v>
      </c>
      <c r="H18" s="444"/>
      <c r="I18" s="444"/>
      <c r="J18" s="444"/>
      <c r="K18" s="444"/>
      <c r="L18" s="444"/>
      <c r="M18" s="444"/>
      <c r="N18" s="444">
        <v>0.25</v>
      </c>
      <c r="O18" s="444"/>
      <c r="P18" s="442"/>
      <c r="Q18" s="443"/>
      <c r="R18" s="279"/>
      <c r="S18" s="279" t="s">
        <v>32</v>
      </c>
      <c r="T18" s="279" t="s">
        <v>58</v>
      </c>
      <c r="U18" s="279" t="s">
        <v>33</v>
      </c>
    </row>
    <row r="19" spans="1:22" s="272" customFormat="1" ht="12.75" x14ac:dyDescent="0.2">
      <c r="A19" s="291" t="s">
        <v>53</v>
      </c>
      <c r="B19" s="273" t="s">
        <v>28</v>
      </c>
      <c r="C19" s="399" t="s">
        <v>554</v>
      </c>
      <c r="D19" s="400" t="s">
        <v>90</v>
      </c>
      <c r="E19" s="451">
        <f t="shared" si="2"/>
        <v>14</v>
      </c>
      <c r="F19" s="451">
        <v>4</v>
      </c>
      <c r="G19" s="452">
        <v>10</v>
      </c>
      <c r="H19" s="444"/>
      <c r="I19" s="444"/>
      <c r="J19" s="444"/>
      <c r="K19" s="444"/>
      <c r="L19" s="444"/>
      <c r="M19" s="444"/>
      <c r="N19" s="444">
        <v>0.25</v>
      </c>
      <c r="O19" s="444"/>
      <c r="P19" s="442"/>
      <c r="Q19" s="443"/>
      <c r="R19" s="279"/>
      <c r="S19" s="279" t="s">
        <v>32</v>
      </c>
      <c r="T19" s="279" t="s">
        <v>58</v>
      </c>
      <c r="U19" s="279" t="s">
        <v>33</v>
      </c>
    </row>
    <row r="20" spans="1:22" s="272" customFormat="1" ht="12.75" x14ac:dyDescent="0.2">
      <c r="A20" s="291" t="s">
        <v>53</v>
      </c>
      <c r="B20" s="282" t="s">
        <v>555</v>
      </c>
      <c r="C20" s="291" t="s">
        <v>553</v>
      </c>
      <c r="D20" s="283" t="s">
        <v>91</v>
      </c>
      <c r="E20" s="269">
        <f>SUM(F20:I20)</f>
        <v>24</v>
      </c>
      <c r="F20" s="269"/>
      <c r="G20" s="267">
        <v>24</v>
      </c>
      <c r="H20" s="267"/>
      <c r="I20" s="267"/>
      <c r="J20" s="267"/>
      <c r="K20" s="267"/>
      <c r="L20" s="267"/>
      <c r="M20" s="267"/>
      <c r="N20" s="267"/>
      <c r="O20" s="291">
        <v>2</v>
      </c>
      <c r="P20" s="267">
        <v>2</v>
      </c>
      <c r="Q20" s="267" t="s">
        <v>31</v>
      </c>
      <c r="R20" s="271"/>
      <c r="S20" s="271" t="s">
        <v>27</v>
      </c>
      <c r="T20" s="271" t="s">
        <v>62</v>
      </c>
      <c r="U20" s="271" t="s">
        <v>33</v>
      </c>
      <c r="V20" s="272">
        <v>1</v>
      </c>
    </row>
    <row r="21" spans="1:22" s="287" customFormat="1" ht="12.75" x14ac:dyDescent="0.2">
      <c r="A21" s="291" t="s">
        <v>53</v>
      </c>
      <c r="B21" s="285" t="s">
        <v>92</v>
      </c>
      <c r="C21" s="399" t="s">
        <v>553</v>
      </c>
      <c r="D21" s="286" t="s">
        <v>93</v>
      </c>
      <c r="E21" s="445"/>
      <c r="F21" s="445"/>
      <c r="G21" s="445">
        <v>24</v>
      </c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7"/>
      <c r="S21" s="447"/>
      <c r="T21" s="447"/>
      <c r="U21" s="447"/>
      <c r="V21" s="448"/>
    </row>
    <row r="22" spans="1:22" s="287" customFormat="1" ht="12.75" x14ac:dyDescent="0.2">
      <c r="A22" s="291" t="s">
        <v>53</v>
      </c>
      <c r="B22" s="285" t="s">
        <v>92</v>
      </c>
      <c r="C22" s="399" t="s">
        <v>553</v>
      </c>
      <c r="D22" s="286" t="s">
        <v>94</v>
      </c>
      <c r="E22" s="445"/>
      <c r="F22" s="445"/>
      <c r="G22" s="445">
        <v>24</v>
      </c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7"/>
      <c r="S22" s="447"/>
      <c r="T22" s="447"/>
      <c r="U22" s="447"/>
      <c r="V22" s="448"/>
    </row>
    <row r="23" spans="1:22" s="287" customFormat="1" ht="12.75" x14ac:dyDescent="0.2">
      <c r="A23" s="291" t="s">
        <v>53</v>
      </c>
      <c r="B23" s="285" t="s">
        <v>92</v>
      </c>
      <c r="C23" s="399" t="s">
        <v>553</v>
      </c>
      <c r="D23" s="286" t="s">
        <v>95</v>
      </c>
      <c r="E23" s="445"/>
      <c r="F23" s="445"/>
      <c r="G23" s="445">
        <v>24</v>
      </c>
      <c r="H23" s="446"/>
      <c r="I23" s="446"/>
      <c r="J23" s="446"/>
      <c r="K23" s="445"/>
      <c r="L23" s="446"/>
      <c r="M23" s="446"/>
      <c r="N23" s="446"/>
      <c r="O23" s="446"/>
      <c r="P23" s="446"/>
      <c r="Q23" s="446"/>
      <c r="R23" s="447"/>
      <c r="S23" s="447"/>
      <c r="T23" s="447"/>
      <c r="U23" s="447"/>
      <c r="V23" s="448"/>
    </row>
    <row r="24" spans="1:22" s="287" customFormat="1" ht="12.75" x14ac:dyDescent="0.2">
      <c r="A24" s="291" t="s">
        <v>53</v>
      </c>
      <c r="B24" s="285" t="s">
        <v>92</v>
      </c>
      <c r="C24" s="399" t="s">
        <v>553</v>
      </c>
      <c r="D24" s="286" t="s">
        <v>96</v>
      </c>
      <c r="E24" s="445"/>
      <c r="F24" s="445"/>
      <c r="G24" s="445"/>
      <c r="H24" s="446"/>
      <c r="I24" s="446"/>
      <c r="J24" s="446"/>
      <c r="K24" s="450">
        <f>35*4</f>
        <v>140</v>
      </c>
      <c r="L24" s="446"/>
      <c r="M24" s="450">
        <v>2</v>
      </c>
      <c r="N24" s="446"/>
      <c r="O24" s="446"/>
      <c r="P24" s="446"/>
      <c r="Q24" s="446"/>
      <c r="R24" s="447"/>
      <c r="S24" s="447"/>
      <c r="T24" s="447"/>
      <c r="U24" s="447"/>
      <c r="V24" s="448"/>
    </row>
    <row r="25" spans="1:22" s="287" customFormat="1" ht="12.75" x14ac:dyDescent="0.2">
      <c r="A25" s="291" t="s">
        <v>53</v>
      </c>
      <c r="B25" s="285" t="s">
        <v>92</v>
      </c>
      <c r="C25" s="399" t="s">
        <v>553</v>
      </c>
      <c r="D25" s="286" t="s">
        <v>97</v>
      </c>
      <c r="E25" s="450"/>
      <c r="F25" s="445"/>
      <c r="G25" s="445"/>
      <c r="H25" s="443"/>
      <c r="I25" s="450"/>
      <c r="J25" s="443"/>
      <c r="K25" s="450">
        <f>35*4</f>
        <v>140</v>
      </c>
      <c r="L25" s="443"/>
      <c r="M25" s="450">
        <v>0.2</v>
      </c>
      <c r="N25" s="443"/>
      <c r="O25" s="446"/>
      <c r="P25" s="446"/>
      <c r="Q25" s="446"/>
      <c r="R25" s="447"/>
      <c r="S25" s="447"/>
      <c r="T25" s="447"/>
      <c r="U25" s="447"/>
      <c r="V25" s="448"/>
    </row>
    <row r="26" spans="1:22" s="272" customFormat="1" ht="12.75" x14ac:dyDescent="0.2">
      <c r="A26" s="291" t="s">
        <v>53</v>
      </c>
      <c r="B26" s="267" t="s">
        <v>24</v>
      </c>
      <c r="C26" s="291" t="s">
        <v>553</v>
      </c>
      <c r="D26" s="268" t="s">
        <v>98</v>
      </c>
      <c r="E26" s="267">
        <f>SUM(F26:H26)+M26</f>
        <v>30</v>
      </c>
      <c r="F26" s="267">
        <f>SUM(F27:F29)</f>
        <v>0</v>
      </c>
      <c r="G26" s="267">
        <v>30</v>
      </c>
      <c r="H26" s="267"/>
      <c r="I26" s="267"/>
      <c r="J26" s="267"/>
      <c r="K26" s="267"/>
      <c r="L26" s="267"/>
      <c r="M26" s="267"/>
      <c r="N26" s="267"/>
      <c r="O26" s="291">
        <v>3</v>
      </c>
      <c r="P26" s="267">
        <v>2</v>
      </c>
      <c r="Q26" s="267" t="s">
        <v>31</v>
      </c>
      <c r="R26" s="271"/>
      <c r="S26" s="271" t="s">
        <v>27</v>
      </c>
      <c r="T26" s="271" t="s">
        <v>62</v>
      </c>
      <c r="U26" s="271" t="s">
        <v>64</v>
      </c>
      <c r="V26" s="272">
        <v>1</v>
      </c>
    </row>
    <row r="27" spans="1:22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24"/>
      <c r="Q27" s="24"/>
    </row>
    <row r="28" spans="1:22" ht="18.75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4"/>
      <c r="P28" s="24"/>
      <c r="Q28" s="24"/>
    </row>
    <row r="29" spans="1:22" ht="18.75" x14ac:dyDescent="0.25">
      <c r="D29" s="55"/>
      <c r="O29" s="113"/>
    </row>
    <row r="30" spans="1:22" ht="18.75" x14ac:dyDescent="0.25">
      <c r="O30" s="113"/>
    </row>
    <row r="31" spans="1:22" ht="18.75" x14ac:dyDescent="0.25">
      <c r="O31" s="113"/>
    </row>
    <row r="32" spans="1:22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24"/>
      <c r="Q32" s="24"/>
    </row>
  </sheetData>
  <pageMargins left="0.70866141732283472" right="0.70866141732283472" top="0.74803149606299213" bottom="0.74803149606299213" header="0.51181102362204722" footer="0.51181102362204722"/>
  <pageSetup paperSize="9" scale="41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27"/>
  <sheetViews>
    <sheetView topLeftCell="M1" zoomScale="55" zoomScaleNormal="55" workbookViewId="0">
      <selection activeCell="T29" sqref="T29"/>
    </sheetView>
  </sheetViews>
  <sheetFormatPr baseColWidth="10" defaultColWidth="11.42578125" defaultRowHeight="15" x14ac:dyDescent="0.25"/>
  <cols>
    <col min="1" max="1" width="25.140625" style="12" customWidth="1"/>
    <col min="2" max="2" width="56.42578125" style="12" customWidth="1"/>
    <col min="3" max="3" width="27.7109375" style="12" customWidth="1"/>
    <col min="4" max="4" width="43.85546875" style="12" customWidth="1"/>
    <col min="5" max="5" width="34.7109375" style="12" customWidth="1"/>
    <col min="6" max="6" width="25.7109375" style="12" customWidth="1"/>
    <col min="7" max="7" width="19.7109375" style="12" customWidth="1"/>
    <col min="8" max="8" width="22.140625" style="12" customWidth="1"/>
    <col min="9" max="9" width="10.7109375" style="12" customWidth="1"/>
    <col min="10" max="10" width="20.42578125" style="12" customWidth="1"/>
    <col min="11" max="11" width="21.85546875" style="12" customWidth="1"/>
    <col min="12" max="12" width="30" style="12" customWidth="1"/>
    <col min="13" max="13" width="28.5703125" style="12" customWidth="1"/>
    <col min="14" max="15" width="10.7109375" style="12" customWidth="1"/>
    <col min="16" max="17" width="23.5703125" style="12" customWidth="1"/>
    <col min="18" max="18" width="20.7109375" style="12" customWidth="1"/>
    <col min="19" max="19" width="25.7109375" style="12" customWidth="1"/>
    <col min="20" max="20" width="51" style="12" customWidth="1"/>
    <col min="21" max="21" width="22.28515625" style="12" customWidth="1"/>
    <col min="22" max="16384" width="11.42578125" style="12"/>
  </cols>
  <sheetData>
    <row r="1" spans="1:22" ht="30" x14ac:dyDescent="0.25">
      <c r="F1" s="405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30" x14ac:dyDescent="0.25">
      <c r="B2" s="16" t="s">
        <v>1</v>
      </c>
      <c r="C2" s="16" t="s">
        <v>2</v>
      </c>
      <c r="D2" s="16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17" t="s">
        <v>15</v>
      </c>
      <c r="Q2" s="39" t="s">
        <v>16</v>
      </c>
      <c r="R2" s="17" t="s">
        <v>17</v>
      </c>
      <c r="S2" s="17" t="s">
        <v>18</v>
      </c>
      <c r="T2" s="18" t="s">
        <v>19</v>
      </c>
      <c r="U2" s="18" t="s">
        <v>20</v>
      </c>
    </row>
    <row r="3" spans="1:22" x14ac:dyDescent="0.25">
      <c r="A3" s="261" t="s">
        <v>21</v>
      </c>
      <c r="B3" s="5" t="str">
        <f ca="1">RIGHT(CELL("filename",B$2),LEN(CELL("filename",B$2))-SEARCH("]",CELL("filename",B$2),1))</f>
        <v>MCC ELEC4 - S7</v>
      </c>
      <c r="C3" s="5" t="s">
        <v>99</v>
      </c>
      <c r="D3" s="26" t="s">
        <v>100</v>
      </c>
      <c r="E3" s="5">
        <f>SUM(F3:H3)+M3</f>
        <v>372</v>
      </c>
      <c r="F3" s="27">
        <f>SUMPRODUCT(F4:F232,$V4:$V232)</f>
        <v>86</v>
      </c>
      <c r="G3" s="27">
        <f>SUMPRODUCT(G4:G232,$V4:$V232)</f>
        <v>236</v>
      </c>
      <c r="H3" s="27">
        <f>SUMPRODUCT(H4:H232,$V4:$V232)</f>
        <v>48</v>
      </c>
      <c r="I3" s="27"/>
      <c r="J3" s="27"/>
      <c r="K3" s="27"/>
      <c r="L3" s="27"/>
      <c r="M3" s="27">
        <f>SUMPRODUCT(M4:M232,$V4:$V232)</f>
        <v>2</v>
      </c>
      <c r="N3" s="27"/>
      <c r="O3" s="27">
        <f>SUMPRODUCT(O4:O232,$V4:$V232)</f>
        <v>30</v>
      </c>
      <c r="P3" s="5"/>
      <c r="Q3" s="5"/>
      <c r="R3" s="28"/>
      <c r="S3" s="28"/>
      <c r="T3" s="28"/>
      <c r="U3" s="28"/>
    </row>
    <row r="4" spans="1:22" x14ac:dyDescent="0.25">
      <c r="A4" s="292" t="s">
        <v>42</v>
      </c>
      <c r="B4" s="13" t="s">
        <v>24</v>
      </c>
      <c r="C4" s="13" t="s">
        <v>101</v>
      </c>
      <c r="D4" s="105" t="s">
        <v>26</v>
      </c>
      <c r="E4" s="14">
        <f>SUM(F4:H4)</f>
        <v>108</v>
      </c>
      <c r="F4" s="14">
        <f>SUM(F5:F7)</f>
        <v>38</v>
      </c>
      <c r="G4" s="14">
        <f>SUM(G5:G7)</f>
        <v>40</v>
      </c>
      <c r="H4" s="14">
        <f>SUM(H5:H7)</f>
        <v>30</v>
      </c>
      <c r="I4" s="14"/>
      <c r="J4" s="14"/>
      <c r="K4" s="14"/>
      <c r="L4" s="14"/>
      <c r="M4" s="14">
        <v>0</v>
      </c>
      <c r="N4" s="14"/>
      <c r="O4" s="293">
        <v>8</v>
      </c>
      <c r="P4" s="29"/>
      <c r="Q4" s="29"/>
      <c r="R4" s="29"/>
      <c r="S4" s="30" t="s">
        <v>27</v>
      </c>
      <c r="T4" s="30" t="s">
        <v>27</v>
      </c>
      <c r="U4" s="29"/>
      <c r="V4" s="12">
        <f>IF(ISBLANK(B4),0,1)</f>
        <v>1</v>
      </c>
    </row>
    <row r="5" spans="1:22" x14ac:dyDescent="0.25">
      <c r="A5" s="292" t="s">
        <v>42</v>
      </c>
      <c r="B5" s="9" t="s">
        <v>28</v>
      </c>
      <c r="C5" s="9" t="s">
        <v>102</v>
      </c>
      <c r="D5" s="21" t="s">
        <v>103</v>
      </c>
      <c r="E5" s="49">
        <f>SUM(F5:I5)</f>
        <v>48</v>
      </c>
      <c r="F5" s="15">
        <v>14</v>
      </c>
      <c r="G5" s="15">
        <v>16</v>
      </c>
      <c r="H5" s="15">
        <v>18</v>
      </c>
      <c r="I5" s="15"/>
      <c r="J5" s="15"/>
      <c r="K5" s="15"/>
      <c r="L5" s="15"/>
      <c r="M5" s="15"/>
      <c r="N5" s="289">
        <v>0.4</v>
      </c>
      <c r="O5" s="15"/>
      <c r="P5" s="32">
        <v>2</v>
      </c>
      <c r="Q5" s="32" t="s">
        <v>31</v>
      </c>
      <c r="R5" s="32"/>
      <c r="S5" s="32" t="s">
        <v>32</v>
      </c>
      <c r="T5" s="32" t="s">
        <v>27</v>
      </c>
      <c r="U5" s="32" t="s">
        <v>33</v>
      </c>
    </row>
    <row r="6" spans="1:22" x14ac:dyDescent="0.25">
      <c r="A6" s="292" t="s">
        <v>42</v>
      </c>
      <c r="B6" s="9" t="s">
        <v>28</v>
      </c>
      <c r="C6" s="9" t="s">
        <v>104</v>
      </c>
      <c r="D6" s="21" t="s">
        <v>105</v>
      </c>
      <c r="E6" s="49">
        <f>SUM(F6:I6)</f>
        <v>60</v>
      </c>
      <c r="F6" s="289">
        <v>24</v>
      </c>
      <c r="G6" s="289">
        <v>24</v>
      </c>
      <c r="H6" s="289">
        <v>12</v>
      </c>
      <c r="I6" s="15"/>
      <c r="J6" s="15"/>
      <c r="K6" s="15"/>
      <c r="L6" s="15"/>
      <c r="M6" s="15"/>
      <c r="N6" s="289">
        <v>0.6</v>
      </c>
      <c r="O6" s="15"/>
      <c r="P6" s="32">
        <v>2</v>
      </c>
      <c r="Q6" s="32" t="s">
        <v>31</v>
      </c>
      <c r="R6" s="32"/>
      <c r="S6" s="32" t="s">
        <v>32</v>
      </c>
      <c r="T6" s="32" t="s">
        <v>27</v>
      </c>
      <c r="U6" s="32" t="s">
        <v>33</v>
      </c>
    </row>
    <row r="7" spans="1:22" x14ac:dyDescent="0.25">
      <c r="A7" s="292" t="s">
        <v>106</v>
      </c>
      <c r="B7" s="212" t="s">
        <v>28</v>
      </c>
      <c r="C7" s="212" t="s">
        <v>107</v>
      </c>
      <c r="D7" s="301" t="s">
        <v>108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32"/>
      <c r="Q7" s="32"/>
      <c r="R7" s="32"/>
      <c r="S7" s="32"/>
      <c r="T7" s="32"/>
      <c r="U7" s="32"/>
    </row>
    <row r="8" spans="1:22" x14ac:dyDescent="0.25">
      <c r="A8" s="292" t="s">
        <v>42</v>
      </c>
      <c r="B8" s="13" t="s">
        <v>24</v>
      </c>
      <c r="C8" s="13" t="s">
        <v>109</v>
      </c>
      <c r="D8" s="105" t="s">
        <v>110</v>
      </c>
      <c r="E8" s="14">
        <f>SUM(F8:H8)</f>
        <v>70</v>
      </c>
      <c r="F8" s="14">
        <f>SUM(F9:F10)</f>
        <v>16</v>
      </c>
      <c r="G8" s="14">
        <f>SUM(G9:G10)</f>
        <v>36</v>
      </c>
      <c r="H8" s="14">
        <f>SUM(H9:H10)</f>
        <v>18</v>
      </c>
      <c r="I8" s="14"/>
      <c r="J8" s="14"/>
      <c r="K8" s="14"/>
      <c r="L8" s="14"/>
      <c r="M8" s="14">
        <v>0</v>
      </c>
      <c r="N8" s="14"/>
      <c r="O8" s="293">
        <v>5</v>
      </c>
      <c r="P8" s="37"/>
      <c r="Q8" s="37"/>
      <c r="R8" s="29"/>
      <c r="S8" s="30" t="s">
        <v>27</v>
      </c>
      <c r="T8" s="30" t="s">
        <v>27</v>
      </c>
      <c r="U8" s="29"/>
      <c r="V8" s="12">
        <f>IF(ISBLANK(B8),0,1)</f>
        <v>1</v>
      </c>
    </row>
    <row r="9" spans="1:22" x14ac:dyDescent="0.25">
      <c r="B9" s="9" t="s">
        <v>28</v>
      </c>
      <c r="C9" s="9" t="s">
        <v>111</v>
      </c>
      <c r="D9" s="22" t="s">
        <v>112</v>
      </c>
      <c r="E9" s="49">
        <f>SUM(F9:I9)</f>
        <v>28</v>
      </c>
      <c r="F9" s="15">
        <v>4</v>
      </c>
      <c r="G9" s="15">
        <v>24</v>
      </c>
      <c r="H9" s="15"/>
      <c r="I9" s="15"/>
      <c r="J9" s="15"/>
      <c r="K9" s="15"/>
      <c r="L9" s="15"/>
      <c r="M9" s="15"/>
      <c r="N9" s="15">
        <v>0.6</v>
      </c>
      <c r="O9" s="15"/>
      <c r="P9" s="32">
        <v>2</v>
      </c>
      <c r="Q9" s="32" t="s">
        <v>31</v>
      </c>
      <c r="R9" s="32"/>
      <c r="S9" s="32" t="s">
        <v>32</v>
      </c>
      <c r="T9" s="32" t="s">
        <v>27</v>
      </c>
      <c r="U9" s="32" t="s">
        <v>33</v>
      </c>
    </row>
    <row r="10" spans="1:22" x14ac:dyDescent="0.25">
      <c r="B10" s="9" t="s">
        <v>28</v>
      </c>
      <c r="C10" s="9" t="s">
        <v>113</v>
      </c>
      <c r="D10" s="21" t="s">
        <v>114</v>
      </c>
      <c r="E10" s="49">
        <f>SUM(F10:I10)</f>
        <v>42</v>
      </c>
      <c r="F10" s="15">
        <v>12</v>
      </c>
      <c r="G10" s="15">
        <v>12</v>
      </c>
      <c r="H10" s="15">
        <v>18</v>
      </c>
      <c r="I10" s="15"/>
      <c r="J10" s="15"/>
      <c r="K10" s="15"/>
      <c r="L10" s="15"/>
      <c r="M10" s="15"/>
      <c r="N10" s="15">
        <v>0.4</v>
      </c>
      <c r="O10" s="15"/>
      <c r="P10" s="32">
        <v>2</v>
      </c>
      <c r="Q10" s="32" t="s">
        <v>31</v>
      </c>
      <c r="R10" s="32"/>
      <c r="S10" s="32" t="s">
        <v>32</v>
      </c>
      <c r="T10" s="32" t="s">
        <v>27</v>
      </c>
      <c r="U10" s="32" t="s">
        <v>33</v>
      </c>
    </row>
    <row r="11" spans="1:22" x14ac:dyDescent="0.25">
      <c r="B11" s="13" t="s">
        <v>24</v>
      </c>
      <c r="C11" s="13" t="s">
        <v>115</v>
      </c>
      <c r="D11" s="105" t="s">
        <v>44</v>
      </c>
      <c r="E11" s="14">
        <f>SUM(F11:H11)</f>
        <v>84</v>
      </c>
      <c r="F11" s="14">
        <f>SUM(F12:F14)</f>
        <v>24</v>
      </c>
      <c r="G11" s="14">
        <f>SUM(G12:G14)</f>
        <v>60</v>
      </c>
      <c r="H11" s="14">
        <f>SUM(H12:H14)</f>
        <v>0</v>
      </c>
      <c r="I11" s="14"/>
      <c r="J11" s="14"/>
      <c r="K11" s="14"/>
      <c r="L11" s="14"/>
      <c r="M11" s="14">
        <v>0</v>
      </c>
      <c r="N11" s="14"/>
      <c r="O11" s="14">
        <v>6</v>
      </c>
      <c r="P11" s="37"/>
      <c r="Q11" s="37"/>
      <c r="R11" s="29"/>
      <c r="S11" s="30" t="s">
        <v>27</v>
      </c>
      <c r="T11" s="30" t="s">
        <v>27</v>
      </c>
      <c r="U11" s="29"/>
      <c r="V11" s="12">
        <f>IF(ISBLANK(B11),0,1)</f>
        <v>1</v>
      </c>
    </row>
    <row r="12" spans="1:22" x14ac:dyDescent="0.25">
      <c r="B12" s="9" t="s">
        <v>28</v>
      </c>
      <c r="C12" s="9" t="s">
        <v>116</v>
      </c>
      <c r="D12" s="21" t="s">
        <v>117</v>
      </c>
      <c r="E12" s="49">
        <f>SUM(F12:I12)</f>
        <v>30</v>
      </c>
      <c r="F12" s="15">
        <v>6</v>
      </c>
      <c r="G12" s="15">
        <v>24</v>
      </c>
      <c r="H12" s="15"/>
      <c r="I12" s="15"/>
      <c r="J12" s="15"/>
      <c r="K12" s="15"/>
      <c r="L12" s="15"/>
      <c r="M12" s="15"/>
      <c r="N12" s="15">
        <v>0.35</v>
      </c>
      <c r="O12" s="15"/>
      <c r="P12" s="32">
        <v>2</v>
      </c>
      <c r="Q12" s="32" t="s">
        <v>31</v>
      </c>
      <c r="R12" s="32"/>
      <c r="S12" s="32" t="s">
        <v>32</v>
      </c>
      <c r="T12" s="32" t="s">
        <v>27</v>
      </c>
      <c r="U12" s="32" t="s">
        <v>33</v>
      </c>
    </row>
    <row r="13" spans="1:22" x14ac:dyDescent="0.25">
      <c r="B13" s="9" t="s">
        <v>28</v>
      </c>
      <c r="C13" s="9" t="s">
        <v>118</v>
      </c>
      <c r="D13" s="21" t="s">
        <v>119</v>
      </c>
      <c r="E13" s="49">
        <f>SUM(F13:I13)</f>
        <v>30</v>
      </c>
      <c r="F13" s="15">
        <v>12</v>
      </c>
      <c r="G13" s="15">
        <v>18</v>
      </c>
      <c r="H13" s="15"/>
      <c r="I13" s="15"/>
      <c r="J13" s="15"/>
      <c r="K13" s="15"/>
      <c r="L13" s="15"/>
      <c r="M13" s="15"/>
      <c r="N13" s="15">
        <v>0.35</v>
      </c>
      <c r="O13" s="15"/>
      <c r="P13" s="32">
        <v>2</v>
      </c>
      <c r="Q13" s="32" t="s">
        <v>31</v>
      </c>
      <c r="R13" s="32"/>
      <c r="S13" s="32" t="s">
        <v>32</v>
      </c>
      <c r="T13" s="32" t="s">
        <v>27</v>
      </c>
      <c r="U13" s="32" t="s">
        <v>33</v>
      </c>
    </row>
    <row r="14" spans="1:22" x14ac:dyDescent="0.25">
      <c r="B14" s="9" t="s">
        <v>28</v>
      </c>
      <c r="C14" s="9" t="s">
        <v>120</v>
      </c>
      <c r="D14" s="21" t="s">
        <v>121</v>
      </c>
      <c r="E14" s="49">
        <f>SUM(F14:I14)</f>
        <v>24</v>
      </c>
      <c r="F14" s="15">
        <v>6</v>
      </c>
      <c r="G14" s="15">
        <v>18</v>
      </c>
      <c r="H14" s="15"/>
      <c r="I14" s="15"/>
      <c r="J14" s="15"/>
      <c r="K14" s="15"/>
      <c r="L14" s="15"/>
      <c r="M14" s="15"/>
      <c r="N14" s="15">
        <v>0.3</v>
      </c>
      <c r="O14" s="15"/>
      <c r="P14" s="32">
        <v>2</v>
      </c>
      <c r="Q14" s="32" t="s">
        <v>31</v>
      </c>
      <c r="R14" s="32"/>
      <c r="S14" s="32" t="s">
        <v>32</v>
      </c>
      <c r="T14" s="32" t="s">
        <v>27</v>
      </c>
      <c r="U14" s="32" t="s">
        <v>33</v>
      </c>
    </row>
    <row r="15" spans="1:22" x14ac:dyDescent="0.25">
      <c r="B15" s="13" t="s">
        <v>24</v>
      </c>
      <c r="C15" s="13" t="s">
        <v>122</v>
      </c>
      <c r="D15" s="105" t="s">
        <v>123</v>
      </c>
      <c r="E15" s="14">
        <f>SUM(F15:H15)</f>
        <v>0</v>
      </c>
      <c r="F15" s="14">
        <v>0</v>
      </c>
      <c r="G15" s="14">
        <v>0</v>
      </c>
      <c r="H15" s="14">
        <v>0</v>
      </c>
      <c r="I15" s="14"/>
      <c r="J15" s="14"/>
      <c r="K15" s="14"/>
      <c r="L15" s="14"/>
      <c r="M15" s="14">
        <v>2</v>
      </c>
      <c r="N15" s="14"/>
      <c r="O15" s="14">
        <v>3</v>
      </c>
      <c r="P15" s="37">
        <v>1</v>
      </c>
      <c r="Q15" s="37" t="s">
        <v>124</v>
      </c>
      <c r="R15" s="29"/>
      <c r="S15" s="30" t="s">
        <v>27</v>
      </c>
      <c r="T15" s="30" t="s">
        <v>125</v>
      </c>
      <c r="U15" s="29" t="s">
        <v>64</v>
      </c>
      <c r="V15" s="12">
        <f>IF(ISBLANK(B15),0,1)</f>
        <v>1</v>
      </c>
    </row>
    <row r="16" spans="1:22" s="272" customFormat="1" ht="12.75" x14ac:dyDescent="0.2">
      <c r="A16" s="291" t="s">
        <v>53</v>
      </c>
      <c r="B16" s="267" t="s">
        <v>24</v>
      </c>
      <c r="C16" s="291" t="s">
        <v>553</v>
      </c>
      <c r="D16" s="398" t="s">
        <v>126</v>
      </c>
      <c r="E16" s="269">
        <f>SUM(F16:I16)</f>
        <v>54</v>
      </c>
      <c r="F16" s="269">
        <f>SUM(F17:F20)</f>
        <v>8</v>
      </c>
      <c r="G16" s="269">
        <f>SUM(G17:G20)</f>
        <v>46</v>
      </c>
      <c r="H16" s="267"/>
      <c r="I16" s="267"/>
      <c r="J16" s="267"/>
      <c r="K16" s="267"/>
      <c r="L16" s="267"/>
      <c r="M16" s="267"/>
      <c r="N16" s="267"/>
      <c r="O16" s="291">
        <v>3</v>
      </c>
      <c r="P16" s="291">
        <v>3</v>
      </c>
      <c r="Q16" s="291" t="s">
        <v>31</v>
      </c>
      <c r="R16" s="271"/>
      <c r="S16" s="271" t="s">
        <v>27</v>
      </c>
      <c r="T16" s="271"/>
      <c r="U16" s="271"/>
      <c r="V16" s="272">
        <v>1</v>
      </c>
    </row>
    <row r="17" spans="1:28" s="272" customFormat="1" x14ac:dyDescent="0.25">
      <c r="A17" s="291" t="s">
        <v>53</v>
      </c>
      <c r="B17" s="273" t="s">
        <v>28</v>
      </c>
      <c r="C17" s="399" t="s">
        <v>553</v>
      </c>
      <c r="D17" s="416" t="s">
        <v>127</v>
      </c>
      <c r="E17" s="274">
        <f>SUM(F17:I17)</f>
        <v>24</v>
      </c>
      <c r="F17" s="440"/>
      <c r="G17" s="441">
        <v>24</v>
      </c>
      <c r="H17" s="276"/>
      <c r="I17" s="276"/>
      <c r="J17" s="276"/>
      <c r="K17" s="276"/>
      <c r="L17" s="276"/>
      <c r="M17" s="276"/>
      <c r="N17" s="444">
        <v>0.33300000000000002</v>
      </c>
      <c r="O17" s="276"/>
      <c r="P17" s="442"/>
      <c r="Q17" s="443"/>
      <c r="R17" s="279"/>
      <c r="S17" s="279" t="s">
        <v>32</v>
      </c>
      <c r="T17" s="279" t="s">
        <v>62</v>
      </c>
      <c r="U17" s="279" t="s">
        <v>33</v>
      </c>
    </row>
    <row r="18" spans="1:28" s="272" customFormat="1" x14ac:dyDescent="0.25">
      <c r="A18" s="291" t="s">
        <v>53</v>
      </c>
      <c r="B18" s="273" t="s">
        <v>28</v>
      </c>
      <c r="C18" s="399" t="s">
        <v>553</v>
      </c>
      <c r="D18" s="296" t="s">
        <v>128</v>
      </c>
      <c r="E18" s="274">
        <f>SUM(F18:I18)</f>
        <v>8</v>
      </c>
      <c r="F18" s="297"/>
      <c r="G18" s="297">
        <v>8</v>
      </c>
      <c r="H18" s="276"/>
      <c r="I18" s="276"/>
      <c r="J18" s="276"/>
      <c r="K18" s="276"/>
      <c r="L18" s="276"/>
      <c r="M18" s="276"/>
      <c r="N18" s="444">
        <v>0.33300000000000002</v>
      </c>
      <c r="O18" s="276"/>
      <c r="P18" s="442"/>
      <c r="Q18" s="443"/>
      <c r="R18" s="279"/>
      <c r="S18" s="279" t="s">
        <v>32</v>
      </c>
      <c r="T18" s="279" t="s">
        <v>62</v>
      </c>
      <c r="U18" s="279" t="s">
        <v>33</v>
      </c>
    </row>
    <row r="19" spans="1:28" s="272" customFormat="1" x14ac:dyDescent="0.25">
      <c r="A19" s="291" t="s">
        <v>53</v>
      </c>
      <c r="B19" s="273" t="s">
        <v>28</v>
      </c>
      <c r="C19" s="399" t="s">
        <v>553</v>
      </c>
      <c r="D19" s="296" t="s">
        <v>129</v>
      </c>
      <c r="E19" s="274">
        <f>SUM(F19:I19)</f>
        <v>14</v>
      </c>
      <c r="F19" s="297"/>
      <c r="G19" s="441">
        <v>14</v>
      </c>
      <c r="H19" s="276"/>
      <c r="I19" s="276"/>
      <c r="J19" s="276"/>
      <c r="K19" s="276"/>
      <c r="L19" s="276"/>
      <c r="M19" s="276"/>
      <c r="N19" s="444">
        <v>0.33300000000000002</v>
      </c>
      <c r="O19" s="276"/>
      <c r="P19" s="442"/>
      <c r="Q19" s="443"/>
      <c r="R19" s="279"/>
      <c r="S19" s="279" t="s">
        <v>32</v>
      </c>
      <c r="T19" s="279" t="s">
        <v>62</v>
      </c>
      <c r="U19" s="279" t="s">
        <v>33</v>
      </c>
    </row>
    <row r="20" spans="1:28" s="272" customFormat="1" x14ac:dyDescent="0.25">
      <c r="A20" s="291" t="s">
        <v>53</v>
      </c>
      <c r="B20" s="273" t="s">
        <v>28</v>
      </c>
      <c r="C20" s="399" t="s">
        <v>553</v>
      </c>
      <c r="D20" s="298" t="s">
        <v>130</v>
      </c>
      <c r="E20" s="274">
        <f t="shared" ref="E20" si="0">SUM(F20:I20)</f>
        <v>8</v>
      </c>
      <c r="F20" s="299">
        <v>8</v>
      </c>
      <c r="G20" s="300"/>
      <c r="H20" s="276"/>
      <c r="I20" s="276"/>
      <c r="J20" s="276"/>
      <c r="K20" s="276"/>
      <c r="L20" s="276"/>
      <c r="M20" s="276"/>
      <c r="N20" s="444">
        <v>0</v>
      </c>
      <c r="O20" s="276"/>
      <c r="P20" s="442"/>
      <c r="Q20" s="443"/>
      <c r="R20" s="279"/>
      <c r="S20" s="279" t="s">
        <v>32</v>
      </c>
      <c r="T20" s="279" t="s">
        <v>62</v>
      </c>
      <c r="U20" s="279" t="s">
        <v>33</v>
      </c>
    </row>
    <row r="21" spans="1:28" s="272" customFormat="1" ht="12.75" x14ac:dyDescent="0.2">
      <c r="A21" s="291" t="s">
        <v>53</v>
      </c>
      <c r="B21" s="282" t="s">
        <v>131</v>
      </c>
      <c r="C21" s="291" t="s">
        <v>553</v>
      </c>
      <c r="D21" s="439" t="s">
        <v>132</v>
      </c>
      <c r="E21" s="269">
        <f>SUM(F21:I21)</f>
        <v>24</v>
      </c>
      <c r="F21" s="269"/>
      <c r="G21" s="284">
        <v>24</v>
      </c>
      <c r="H21" s="267"/>
      <c r="I21" s="267"/>
      <c r="J21" s="267"/>
      <c r="K21" s="267"/>
      <c r="L21" s="267"/>
      <c r="M21" s="267"/>
      <c r="N21" s="267"/>
      <c r="O21" s="291">
        <v>2</v>
      </c>
      <c r="P21" s="267">
        <v>2</v>
      </c>
      <c r="Q21" s="267" t="s">
        <v>31</v>
      </c>
      <c r="R21" s="271"/>
      <c r="S21" s="271" t="s">
        <v>27</v>
      </c>
      <c r="T21" s="271" t="s">
        <v>62</v>
      </c>
      <c r="U21" s="449" t="s">
        <v>33</v>
      </c>
      <c r="V21" s="272">
        <v>1</v>
      </c>
    </row>
    <row r="22" spans="1:28" s="287" customFormat="1" ht="12.75" x14ac:dyDescent="0.2">
      <c r="A22" s="291" t="s">
        <v>53</v>
      </c>
      <c r="B22" s="285" t="s">
        <v>92</v>
      </c>
      <c r="C22" s="399" t="s">
        <v>553</v>
      </c>
      <c r="D22" s="286" t="s">
        <v>133</v>
      </c>
      <c r="E22" s="445"/>
      <c r="F22" s="445"/>
      <c r="G22" s="445"/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7"/>
      <c r="S22" s="447"/>
      <c r="T22" s="447"/>
      <c r="U22" s="447"/>
      <c r="V22" s="448"/>
      <c r="W22" s="448"/>
      <c r="X22" s="448"/>
      <c r="Y22" s="448"/>
      <c r="Z22" s="448"/>
      <c r="AA22" s="448"/>
      <c r="AB22" s="448"/>
    </row>
    <row r="23" spans="1:28" s="287" customFormat="1" ht="12.75" x14ac:dyDescent="0.2">
      <c r="A23" s="291" t="s">
        <v>53</v>
      </c>
      <c r="B23" s="285" t="s">
        <v>92</v>
      </c>
      <c r="C23" s="399" t="s">
        <v>553</v>
      </c>
      <c r="D23" s="286" t="s">
        <v>134</v>
      </c>
      <c r="E23" s="445"/>
      <c r="F23" s="445"/>
      <c r="G23" s="445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7"/>
      <c r="S23" s="447"/>
      <c r="T23" s="447"/>
      <c r="U23" s="447"/>
      <c r="V23" s="448"/>
      <c r="W23" s="448"/>
      <c r="X23" s="448"/>
      <c r="Y23" s="448"/>
      <c r="Z23" s="448"/>
      <c r="AA23" s="448"/>
      <c r="AB23" s="448"/>
    </row>
    <row r="24" spans="1:28" s="287" customFormat="1" ht="12.75" x14ac:dyDescent="0.2">
      <c r="A24" s="291" t="s">
        <v>53</v>
      </c>
      <c r="B24" s="285" t="s">
        <v>92</v>
      </c>
      <c r="C24" s="399" t="s">
        <v>553</v>
      </c>
      <c r="D24" s="286" t="s">
        <v>135</v>
      </c>
      <c r="E24" s="445"/>
      <c r="F24" s="445"/>
      <c r="G24" s="445"/>
      <c r="H24" s="446"/>
      <c r="I24" s="446"/>
      <c r="J24" s="446"/>
      <c r="K24" s="446"/>
      <c r="L24" s="446"/>
      <c r="M24" s="446"/>
      <c r="N24" s="446"/>
      <c r="O24" s="446"/>
      <c r="P24" s="446"/>
      <c r="Q24" s="446"/>
      <c r="R24" s="447"/>
      <c r="S24" s="447"/>
      <c r="T24" s="447"/>
      <c r="U24" s="447"/>
      <c r="V24" s="448"/>
      <c r="W24" s="448"/>
      <c r="X24" s="448"/>
      <c r="Y24" s="448"/>
      <c r="Z24" s="448"/>
      <c r="AA24" s="448"/>
      <c r="AB24" s="448"/>
    </row>
    <row r="25" spans="1:28" s="287" customFormat="1" ht="12.75" x14ac:dyDescent="0.2">
      <c r="A25" s="291" t="s">
        <v>53</v>
      </c>
      <c r="B25" s="285" t="s">
        <v>92</v>
      </c>
      <c r="C25" s="399" t="s">
        <v>553</v>
      </c>
      <c r="D25" s="286" t="s">
        <v>136</v>
      </c>
      <c r="E25" s="445"/>
      <c r="F25" s="445"/>
      <c r="G25" s="445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7"/>
      <c r="S25" s="447"/>
      <c r="T25" s="447"/>
      <c r="U25" s="447"/>
      <c r="V25" s="448"/>
      <c r="W25" s="448"/>
      <c r="X25" s="448"/>
      <c r="Y25" s="448"/>
      <c r="Z25" s="448"/>
      <c r="AA25" s="448"/>
      <c r="AB25" s="448"/>
    </row>
    <row r="26" spans="1:28" s="272" customFormat="1" ht="12.75" x14ac:dyDescent="0.2">
      <c r="A26" s="291" t="s">
        <v>53</v>
      </c>
      <c r="B26" s="267" t="s">
        <v>24</v>
      </c>
      <c r="C26" s="291" t="s">
        <v>553</v>
      </c>
      <c r="D26" s="398" t="s">
        <v>137</v>
      </c>
      <c r="E26" s="267">
        <f>SUM(F26:H26)+M26</f>
        <v>30</v>
      </c>
      <c r="F26" s="267">
        <v>0</v>
      </c>
      <c r="G26" s="267">
        <v>30</v>
      </c>
      <c r="H26" s="267"/>
      <c r="I26" s="267"/>
      <c r="J26" s="267"/>
      <c r="K26" s="267"/>
      <c r="L26" s="267"/>
      <c r="M26" s="267"/>
      <c r="N26" s="267"/>
      <c r="O26" s="291">
        <v>3</v>
      </c>
      <c r="P26" s="267">
        <v>2</v>
      </c>
      <c r="Q26" s="267" t="s">
        <v>31</v>
      </c>
      <c r="R26" s="271"/>
      <c r="S26" s="271" t="s">
        <v>27</v>
      </c>
      <c r="T26" s="271" t="s">
        <v>62</v>
      </c>
      <c r="U26" s="271" t="s">
        <v>64</v>
      </c>
      <c r="V26" s="272">
        <v>1</v>
      </c>
    </row>
    <row r="27" spans="1:28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24"/>
      <c r="Q27" s="24"/>
    </row>
  </sheetData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75926-115F-43F0-968C-D4FD3A2E4CC0}">
  <sheetPr>
    <tabColor rgb="FF00B0F0"/>
  </sheetPr>
  <dimension ref="A1:W40"/>
  <sheetViews>
    <sheetView tabSelected="1" zoomScale="55" zoomScaleNormal="55" workbookViewId="0">
      <selection activeCell="A6" sqref="A6"/>
    </sheetView>
  </sheetViews>
  <sheetFormatPr baseColWidth="10" defaultColWidth="11.42578125" defaultRowHeight="15" x14ac:dyDescent="0.25"/>
  <cols>
    <col min="1" max="1" width="40.42578125" style="53" customWidth="1"/>
    <col min="2" max="2" width="47.42578125" style="53" customWidth="1"/>
    <col min="3" max="3" width="28.42578125" style="53" customWidth="1"/>
    <col min="4" max="4" width="105.85546875" style="53" customWidth="1"/>
    <col min="5" max="5" width="22" style="53" customWidth="1"/>
    <col min="6" max="6" width="19.28515625" style="53" customWidth="1"/>
    <col min="7" max="7" width="20" style="53" customWidth="1"/>
    <col min="8" max="8" width="19" style="53" customWidth="1"/>
    <col min="9" max="9" width="10.7109375" style="53" customWidth="1"/>
    <col min="10" max="10" width="20.7109375" style="53" customWidth="1"/>
    <col min="11" max="11" width="17.5703125" style="53" customWidth="1"/>
    <col min="12" max="12" width="23.5703125" style="53" customWidth="1"/>
    <col min="13" max="13" width="29" style="53" customWidth="1"/>
    <col min="14" max="14" width="34.28515625" style="53" customWidth="1"/>
    <col min="15" max="15" width="15" style="53" customWidth="1"/>
    <col min="16" max="16" width="10.7109375" style="53" customWidth="1"/>
    <col min="17" max="17" width="9" style="53" customWidth="1"/>
    <col min="18" max="18" width="8.85546875" style="53" customWidth="1"/>
    <col min="19" max="19" width="4.5703125" style="53" customWidth="1"/>
    <col min="20" max="20" width="20.7109375" style="53" customWidth="1"/>
    <col min="21" max="21" width="82.28515625" style="53" customWidth="1"/>
    <col min="22" max="22" width="29" style="53" customWidth="1"/>
    <col min="23" max="16384" width="11.42578125" style="53"/>
  </cols>
  <sheetData>
    <row r="1" spans="1:23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N1" s="402" t="s">
        <v>0</v>
      </c>
    </row>
    <row r="2" spans="1:23" ht="47.1" customHeight="1" x14ac:dyDescent="0.25">
      <c r="B2" s="63" t="s">
        <v>1</v>
      </c>
      <c r="C2" s="16" t="s">
        <v>2</v>
      </c>
      <c r="D2" s="16" t="s">
        <v>3</v>
      </c>
      <c r="E2" s="2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20" t="s">
        <v>138</v>
      </c>
      <c r="N2" s="404" t="s">
        <v>12</v>
      </c>
      <c r="O2" s="110" t="s">
        <v>13</v>
      </c>
      <c r="P2" s="110" t="s">
        <v>14</v>
      </c>
      <c r="Q2" s="3" t="s">
        <v>15</v>
      </c>
      <c r="R2" s="39" t="s">
        <v>16</v>
      </c>
      <c r="S2" s="3" t="s">
        <v>17</v>
      </c>
      <c r="T2" s="3" t="s">
        <v>18</v>
      </c>
      <c r="U2" s="4" t="s">
        <v>19</v>
      </c>
      <c r="V2" s="18" t="s">
        <v>20</v>
      </c>
      <c r="W2" s="12"/>
    </row>
    <row r="3" spans="1:23" ht="49.5" customHeight="1" x14ac:dyDescent="0.25">
      <c r="A3" s="261" t="s">
        <v>21</v>
      </c>
      <c r="B3" s="64" t="str">
        <f ca="1">RIGHT(CELL("filename",B$2),LEN(CELL("filename",B$2))-SEARCH("]",CELL("filename",B$2),1))</f>
        <v>MCC ELEC4-S7 Mineure EIT-SA</v>
      </c>
      <c r="C3" s="64"/>
      <c r="D3" s="5" t="s">
        <v>139</v>
      </c>
      <c r="E3" s="5">
        <f>SUM(F3:H3)+N3+E14</f>
        <v>355</v>
      </c>
      <c r="F3" s="27">
        <f>SUMPRODUCT(F4:F234,$W4:$W234)</f>
        <v>152</v>
      </c>
      <c r="G3" s="27">
        <f>SUMPRODUCT(G4:G234,$W4:$W234)</f>
        <v>40</v>
      </c>
      <c r="H3" s="27">
        <f>SUMPRODUCT(H4:H234,$W4:$W234)</f>
        <v>46</v>
      </c>
      <c r="I3" s="27"/>
      <c r="J3" s="27"/>
      <c r="K3" s="27"/>
      <c r="L3" s="27"/>
      <c r="M3" s="27">
        <f>SUMPRODUCT(M4:M234,$W4:$W234)</f>
        <v>39</v>
      </c>
      <c r="N3" s="27">
        <f>SUMPRODUCT(N4:N234,$W4:$W234)</f>
        <v>2</v>
      </c>
      <c r="O3" s="27"/>
      <c r="P3" s="27">
        <f>SUMPRODUCT(P4:P234,$W4:$W234)</f>
        <v>32</v>
      </c>
      <c r="Q3" s="5"/>
      <c r="R3" s="5"/>
      <c r="S3" s="28"/>
      <c r="T3" s="28"/>
      <c r="U3" s="28"/>
      <c r="V3" s="65"/>
      <c r="W3" s="12"/>
    </row>
    <row r="4" spans="1:23" x14ac:dyDescent="0.25">
      <c r="B4" s="106" t="s">
        <v>24</v>
      </c>
      <c r="C4" s="106" t="s">
        <v>140</v>
      </c>
      <c r="D4" s="105" t="s">
        <v>141</v>
      </c>
      <c r="E4" s="14">
        <f t="shared" ref="E4:E9" si="0">SUM(F4:H4)</f>
        <v>48</v>
      </c>
      <c r="F4" s="14">
        <f>SUM(F5:F6)</f>
        <v>17</v>
      </c>
      <c r="G4" s="14">
        <f>SUM(G5:G6)</f>
        <v>0</v>
      </c>
      <c r="H4" s="14">
        <f>SUM(H5:H6)</f>
        <v>31</v>
      </c>
      <c r="I4" s="14"/>
      <c r="J4" s="14"/>
      <c r="K4" s="14"/>
      <c r="L4" s="14"/>
      <c r="M4" s="14">
        <f>SUM(M5:M6)</f>
        <v>18</v>
      </c>
      <c r="N4" s="14">
        <v>0</v>
      </c>
      <c r="O4" s="14"/>
      <c r="P4" s="14">
        <v>4</v>
      </c>
      <c r="Q4" s="29"/>
      <c r="R4" s="29"/>
      <c r="S4" s="29"/>
      <c r="T4" s="30" t="s">
        <v>27</v>
      </c>
      <c r="U4" s="30"/>
      <c r="V4" s="30"/>
      <c r="W4" s="12">
        <v>1</v>
      </c>
    </row>
    <row r="5" spans="1:23" x14ac:dyDescent="0.25">
      <c r="B5" s="108" t="s">
        <v>28</v>
      </c>
      <c r="C5" s="108" t="s">
        <v>142</v>
      </c>
      <c r="D5" s="21" t="s">
        <v>141</v>
      </c>
      <c r="E5" s="117">
        <f t="shared" si="0"/>
        <v>24</v>
      </c>
      <c r="F5" s="117">
        <v>15</v>
      </c>
      <c r="G5" s="117"/>
      <c r="H5" s="117">
        <v>9</v>
      </c>
      <c r="I5" s="117"/>
      <c r="J5" s="117"/>
      <c r="K5" s="117"/>
      <c r="L5" s="117"/>
      <c r="M5" s="117"/>
      <c r="N5" s="117"/>
      <c r="O5" s="120" t="s">
        <v>143</v>
      </c>
      <c r="P5" s="15">
        <v>2</v>
      </c>
      <c r="Q5" s="32">
        <v>2</v>
      </c>
      <c r="R5" s="33" t="s">
        <v>31</v>
      </c>
      <c r="S5" s="32"/>
      <c r="T5" s="32" t="s">
        <v>32</v>
      </c>
      <c r="U5" s="32" t="s">
        <v>144</v>
      </c>
      <c r="V5" s="32" t="s">
        <v>64</v>
      </c>
      <c r="W5" s="12"/>
    </row>
    <row r="6" spans="1:23" x14ac:dyDescent="0.25">
      <c r="B6" s="108" t="s">
        <v>28</v>
      </c>
      <c r="C6" s="578" t="s">
        <v>145</v>
      </c>
      <c r="D6" s="580" t="s">
        <v>146</v>
      </c>
      <c r="E6" s="117">
        <f t="shared" si="0"/>
        <v>24</v>
      </c>
      <c r="F6" s="117">
        <v>2</v>
      </c>
      <c r="G6" s="117"/>
      <c r="H6" s="117">
        <v>22</v>
      </c>
      <c r="I6" s="117"/>
      <c r="J6" s="117"/>
      <c r="K6" s="117"/>
      <c r="L6" s="117"/>
      <c r="M6" s="117">
        <v>18</v>
      </c>
      <c r="N6" s="117"/>
      <c r="O6" s="120" t="s">
        <v>143</v>
      </c>
      <c r="P6" s="15">
        <v>2</v>
      </c>
      <c r="Q6" s="32">
        <v>2</v>
      </c>
      <c r="R6" s="33" t="s">
        <v>31</v>
      </c>
      <c r="S6" s="32"/>
      <c r="T6" s="32" t="s">
        <v>32</v>
      </c>
      <c r="U6" s="33" t="s">
        <v>147</v>
      </c>
      <c r="V6" s="32" t="s">
        <v>64</v>
      </c>
      <c r="W6" s="12"/>
    </row>
    <row r="7" spans="1:23" x14ac:dyDescent="0.25">
      <c r="A7" s="335" t="s">
        <v>53</v>
      </c>
      <c r="B7" s="106" t="s">
        <v>24</v>
      </c>
      <c r="C7" s="293" t="s">
        <v>449</v>
      </c>
      <c r="D7" s="579" t="s">
        <v>634</v>
      </c>
      <c r="E7" s="14">
        <f t="shared" si="0"/>
        <v>24</v>
      </c>
      <c r="F7" s="14">
        <v>24</v>
      </c>
      <c r="G7" s="14">
        <v>0</v>
      </c>
      <c r="H7" s="14">
        <v>0</v>
      </c>
      <c r="I7" s="14"/>
      <c r="J7" s="14"/>
      <c r="K7" s="14"/>
      <c r="L7" s="14"/>
      <c r="M7" s="14">
        <v>0</v>
      </c>
      <c r="N7" s="14">
        <v>0</v>
      </c>
      <c r="O7" s="14"/>
      <c r="P7" s="14">
        <v>2</v>
      </c>
      <c r="Q7" s="29">
        <v>2</v>
      </c>
      <c r="R7" s="29" t="s">
        <v>31</v>
      </c>
      <c r="S7" s="29"/>
      <c r="T7" s="30" t="s">
        <v>27</v>
      </c>
      <c r="U7" s="30" t="s">
        <v>148</v>
      </c>
      <c r="V7" s="30" t="s">
        <v>64</v>
      </c>
      <c r="W7" s="12">
        <v>1</v>
      </c>
    </row>
    <row r="8" spans="1:23" x14ac:dyDescent="0.25">
      <c r="B8" s="106" t="s">
        <v>24</v>
      </c>
      <c r="C8" s="106" t="s">
        <v>149</v>
      </c>
      <c r="D8" s="105" t="s">
        <v>150</v>
      </c>
      <c r="E8" s="14">
        <f t="shared" si="0"/>
        <v>36</v>
      </c>
      <c r="F8" s="14">
        <v>21</v>
      </c>
      <c r="G8" s="14">
        <v>0</v>
      </c>
      <c r="H8" s="14">
        <v>15</v>
      </c>
      <c r="I8" s="14"/>
      <c r="J8" s="14"/>
      <c r="K8" s="14"/>
      <c r="L8" s="14"/>
      <c r="M8" s="14">
        <v>0</v>
      </c>
      <c r="N8" s="14">
        <v>0</v>
      </c>
      <c r="O8" s="14"/>
      <c r="P8" s="14">
        <v>3</v>
      </c>
      <c r="Q8" s="29">
        <v>2</v>
      </c>
      <c r="R8" s="29" t="s">
        <v>31</v>
      </c>
      <c r="S8" s="29"/>
      <c r="T8" s="30" t="s">
        <v>27</v>
      </c>
      <c r="U8" s="30" t="s">
        <v>151</v>
      </c>
      <c r="V8" s="30" t="s">
        <v>64</v>
      </c>
      <c r="W8" s="12">
        <f>IF(ISBLANK(B8),0,1)</f>
        <v>1</v>
      </c>
    </row>
    <row r="9" spans="1:23" s="12" customFormat="1" x14ac:dyDescent="0.25">
      <c r="B9" s="106" t="s">
        <v>24</v>
      </c>
      <c r="C9" s="106" t="s">
        <v>122</v>
      </c>
      <c r="D9" s="105" t="s">
        <v>123</v>
      </c>
      <c r="E9" s="14">
        <f t="shared" si="0"/>
        <v>0</v>
      </c>
      <c r="F9" s="14">
        <v>0</v>
      </c>
      <c r="G9" s="14">
        <v>0</v>
      </c>
      <c r="H9" s="14">
        <v>0</v>
      </c>
      <c r="I9" s="14"/>
      <c r="J9" s="14"/>
      <c r="K9" s="14"/>
      <c r="L9" s="14"/>
      <c r="M9" s="14">
        <v>21</v>
      </c>
      <c r="N9" s="14">
        <v>2</v>
      </c>
      <c r="O9" s="14"/>
      <c r="P9" s="14">
        <v>3</v>
      </c>
      <c r="Q9" s="29">
        <v>2</v>
      </c>
      <c r="R9" s="29" t="s">
        <v>31</v>
      </c>
      <c r="S9" s="29"/>
      <c r="T9" s="30" t="s">
        <v>27</v>
      </c>
      <c r="U9" s="30" t="s">
        <v>558</v>
      </c>
      <c r="V9" s="29" t="s">
        <v>64</v>
      </c>
      <c r="W9" s="12">
        <f>IF(ISBLANK(B9),0,1)</f>
        <v>1</v>
      </c>
    </row>
    <row r="10" spans="1:23" s="12" customFormat="1" x14ac:dyDescent="0.25">
      <c r="B10" s="106" t="s">
        <v>24</v>
      </c>
      <c r="C10" s="106" t="s">
        <v>152</v>
      </c>
      <c r="D10" s="105" t="s">
        <v>153</v>
      </c>
      <c r="E10" s="14">
        <f>SUM(F10:H10)</f>
        <v>78</v>
      </c>
      <c r="F10" s="14">
        <f>SUM(F11:F13)</f>
        <v>60</v>
      </c>
      <c r="G10" s="14">
        <f>SUM(G11:G13)</f>
        <v>18</v>
      </c>
      <c r="H10" s="14">
        <f>SUM(H11)</f>
        <v>0</v>
      </c>
      <c r="I10" s="14"/>
      <c r="J10" s="14"/>
      <c r="K10" s="14"/>
      <c r="L10" s="14"/>
      <c r="M10" s="14">
        <f>SUM(M11)</f>
        <v>0</v>
      </c>
      <c r="N10" s="14">
        <v>0</v>
      </c>
      <c r="O10" s="14"/>
      <c r="P10" s="14">
        <v>9</v>
      </c>
      <c r="Q10" s="29"/>
      <c r="R10" s="29"/>
      <c r="S10" s="29"/>
      <c r="T10" s="30" t="s">
        <v>27</v>
      </c>
      <c r="U10" s="30"/>
      <c r="V10" s="29"/>
      <c r="W10" s="12">
        <f>IF(ISBLANK(B10),0,1)</f>
        <v>1</v>
      </c>
    </row>
    <row r="11" spans="1:23" s="12" customFormat="1" x14ac:dyDescent="0.25">
      <c r="B11" s="133" t="s">
        <v>28</v>
      </c>
      <c r="C11" s="133" t="s">
        <v>154</v>
      </c>
      <c r="D11" s="23" t="s">
        <v>155</v>
      </c>
      <c r="E11" s="15">
        <f t="shared" ref="E11:E13" si="1">SUM(F11:H11)</f>
        <v>27</v>
      </c>
      <c r="F11" s="15">
        <v>27</v>
      </c>
      <c r="G11" s="15"/>
      <c r="H11" s="15"/>
      <c r="I11" s="15"/>
      <c r="J11" s="15"/>
      <c r="K11" s="15"/>
      <c r="L11" s="15"/>
      <c r="M11" s="15"/>
      <c r="N11" s="15"/>
      <c r="O11" s="128">
        <v>0.33300000000000002</v>
      </c>
      <c r="P11" s="15">
        <v>3</v>
      </c>
      <c r="Q11" s="32">
        <v>2</v>
      </c>
      <c r="R11" s="32" t="s">
        <v>31</v>
      </c>
      <c r="S11" s="32"/>
      <c r="T11" s="32" t="s">
        <v>32</v>
      </c>
      <c r="U11" s="33" t="s">
        <v>156</v>
      </c>
      <c r="V11" s="32" t="s">
        <v>64</v>
      </c>
    </row>
    <row r="12" spans="1:23" s="12" customFormat="1" ht="27" customHeight="1" x14ac:dyDescent="0.25">
      <c r="B12" s="133" t="s">
        <v>28</v>
      </c>
      <c r="C12" s="133" t="s">
        <v>157</v>
      </c>
      <c r="D12" s="23" t="s">
        <v>158</v>
      </c>
      <c r="E12" s="15">
        <f t="shared" si="1"/>
        <v>24</v>
      </c>
      <c r="F12" s="15">
        <v>24</v>
      </c>
      <c r="G12" s="15"/>
      <c r="H12" s="15"/>
      <c r="I12" s="15"/>
      <c r="J12" s="15"/>
      <c r="K12" s="15"/>
      <c r="L12" s="15"/>
      <c r="M12" s="15"/>
      <c r="N12" s="15"/>
      <c r="O12" s="128">
        <v>0.33300000000000002</v>
      </c>
      <c r="P12" s="15">
        <v>3</v>
      </c>
      <c r="Q12" s="32">
        <v>2</v>
      </c>
      <c r="R12" s="32" t="s">
        <v>31</v>
      </c>
      <c r="S12" s="32"/>
      <c r="T12" s="32" t="s">
        <v>32</v>
      </c>
      <c r="U12" s="33"/>
      <c r="V12" s="32" t="s">
        <v>64</v>
      </c>
    </row>
    <row r="13" spans="1:23" s="12" customFormat="1" x14ac:dyDescent="0.25">
      <c r="B13" s="133" t="s">
        <v>28</v>
      </c>
      <c r="C13" s="133" t="s">
        <v>159</v>
      </c>
      <c r="D13" s="23" t="s">
        <v>160</v>
      </c>
      <c r="E13" s="15">
        <f t="shared" si="1"/>
        <v>27</v>
      </c>
      <c r="F13" s="15">
        <v>9</v>
      </c>
      <c r="G13" s="15">
        <v>18</v>
      </c>
      <c r="H13" s="15"/>
      <c r="I13" s="15"/>
      <c r="J13" s="15"/>
      <c r="K13" s="15"/>
      <c r="L13" s="15"/>
      <c r="M13" s="15"/>
      <c r="N13" s="15"/>
      <c r="O13" s="128">
        <v>0.33300000000000002</v>
      </c>
      <c r="P13" s="15">
        <v>3</v>
      </c>
      <c r="Q13" s="32">
        <v>2</v>
      </c>
      <c r="R13" s="32" t="s">
        <v>31</v>
      </c>
      <c r="S13" s="32"/>
      <c r="T13" s="32" t="s">
        <v>32</v>
      </c>
      <c r="U13" s="33" t="s">
        <v>156</v>
      </c>
      <c r="V13" s="32" t="s">
        <v>64</v>
      </c>
    </row>
    <row r="14" spans="1:23" ht="30" customHeight="1" x14ac:dyDescent="0.25">
      <c r="B14" s="121" t="s">
        <v>24</v>
      </c>
      <c r="C14" s="121" t="s">
        <v>161</v>
      </c>
      <c r="D14" s="262" t="s">
        <v>544</v>
      </c>
      <c r="E14" s="122">
        <v>115</v>
      </c>
      <c r="F14" s="122"/>
      <c r="G14" s="122"/>
      <c r="H14" s="122"/>
      <c r="I14" s="122"/>
      <c r="J14" s="122"/>
      <c r="K14" s="122"/>
      <c r="L14" s="122"/>
      <c r="M14" s="122"/>
      <c r="N14" s="122">
        <v>0</v>
      </c>
      <c r="O14" s="124"/>
      <c r="P14" s="122">
        <v>9</v>
      </c>
      <c r="Q14" s="29"/>
      <c r="R14" s="29"/>
      <c r="S14" s="29"/>
      <c r="T14" s="30" t="s">
        <v>27</v>
      </c>
      <c r="U14" s="30"/>
      <c r="V14" s="30"/>
      <c r="W14" s="12">
        <v>1</v>
      </c>
    </row>
    <row r="15" spans="1:23" s="12" customFormat="1" x14ac:dyDescent="0.25">
      <c r="A15" s="292" t="s">
        <v>106</v>
      </c>
      <c r="B15" s="302" t="s">
        <v>162</v>
      </c>
      <c r="C15" s="302" t="s">
        <v>163</v>
      </c>
      <c r="D15" s="303" t="s">
        <v>164</v>
      </c>
      <c r="E15" s="305"/>
      <c r="F15" s="157"/>
      <c r="G15" s="157"/>
      <c r="H15" s="157"/>
      <c r="I15" s="157"/>
      <c r="J15" s="157"/>
      <c r="K15" s="157"/>
      <c r="L15" s="157"/>
      <c r="M15" s="157"/>
      <c r="N15" s="157"/>
      <c r="O15" s="130"/>
      <c r="P15" s="306"/>
      <c r="Q15" s="82"/>
      <c r="R15" s="32"/>
      <c r="S15" s="32"/>
      <c r="T15" s="32"/>
      <c r="U15" s="32"/>
      <c r="V15" s="74"/>
    </row>
    <row r="16" spans="1:23" s="12" customFormat="1" x14ac:dyDescent="0.25">
      <c r="B16" s="133" t="s">
        <v>162</v>
      </c>
      <c r="C16" s="247" t="s">
        <v>165</v>
      </c>
      <c r="D16" s="155" t="s">
        <v>166</v>
      </c>
      <c r="E16" s="307">
        <f t="shared" ref="E16:E17" si="2">SUM(F16:H16)</f>
        <v>14</v>
      </c>
      <c r="F16" s="15">
        <v>8</v>
      </c>
      <c r="G16" s="15"/>
      <c r="H16" s="15">
        <v>6</v>
      </c>
      <c r="I16" s="15"/>
      <c r="J16" s="15"/>
      <c r="K16" s="15"/>
      <c r="L16" s="15"/>
      <c r="M16" s="15"/>
      <c r="N16" s="15"/>
      <c r="O16" s="130">
        <v>0.111</v>
      </c>
      <c r="P16" s="87">
        <v>1</v>
      </c>
      <c r="Q16" s="82">
        <v>2</v>
      </c>
      <c r="R16" s="32" t="s">
        <v>31</v>
      </c>
      <c r="S16" s="32"/>
      <c r="T16" s="32" t="s">
        <v>32</v>
      </c>
      <c r="U16" s="32" t="s">
        <v>167</v>
      </c>
      <c r="V16" s="74" t="s">
        <v>64</v>
      </c>
    </row>
    <row r="17" spans="1:23" s="12" customFormat="1" x14ac:dyDescent="0.25">
      <c r="A17" s="292" t="s">
        <v>42</v>
      </c>
      <c r="B17" s="311" t="s">
        <v>168</v>
      </c>
      <c r="C17" s="133" t="s">
        <v>169</v>
      </c>
      <c r="D17" s="304" t="s">
        <v>170</v>
      </c>
      <c r="E17" s="307">
        <f t="shared" si="2"/>
        <v>26</v>
      </c>
      <c r="F17" s="289">
        <v>10</v>
      </c>
      <c r="G17" s="15"/>
      <c r="H17" s="289">
        <v>16</v>
      </c>
      <c r="I17" s="15"/>
      <c r="J17" s="15"/>
      <c r="K17" s="15"/>
      <c r="L17" s="15"/>
      <c r="M17" s="15"/>
      <c r="N17" s="15"/>
      <c r="O17" s="312">
        <v>0.222</v>
      </c>
      <c r="P17" s="308">
        <v>2</v>
      </c>
      <c r="Q17" s="82">
        <v>2</v>
      </c>
      <c r="R17" s="32" t="s">
        <v>31</v>
      </c>
      <c r="S17" s="32"/>
      <c r="T17" s="32" t="s">
        <v>32</v>
      </c>
      <c r="U17" s="32" t="s">
        <v>171</v>
      </c>
      <c r="V17" s="74" t="s">
        <v>64</v>
      </c>
    </row>
    <row r="18" spans="1:23" s="70" customFormat="1" x14ac:dyDescent="0.25">
      <c r="B18" s="133" t="s">
        <v>168</v>
      </c>
      <c r="C18" s="133" t="s">
        <v>172</v>
      </c>
      <c r="D18" s="75" t="s">
        <v>173</v>
      </c>
      <c r="E18" s="307">
        <f>SUM(F18:H18)</f>
        <v>24</v>
      </c>
      <c r="F18" s="131">
        <v>9</v>
      </c>
      <c r="G18" s="131"/>
      <c r="H18" s="131">
        <v>15</v>
      </c>
      <c r="I18" s="131"/>
      <c r="J18" s="131"/>
      <c r="K18" s="131"/>
      <c r="L18" s="131"/>
      <c r="M18" s="131"/>
      <c r="N18" s="131"/>
      <c r="O18" s="130">
        <v>0.222</v>
      </c>
      <c r="P18" s="132">
        <v>2</v>
      </c>
      <c r="Q18" s="82">
        <v>2</v>
      </c>
      <c r="R18" s="32" t="s">
        <v>31</v>
      </c>
      <c r="S18" s="74"/>
      <c r="T18" s="74" t="s">
        <v>32</v>
      </c>
      <c r="U18" s="32" t="s">
        <v>174</v>
      </c>
      <c r="V18" s="74" t="s">
        <v>64</v>
      </c>
    </row>
    <row r="19" spans="1:23" s="12" customFormat="1" x14ac:dyDescent="0.25">
      <c r="B19" s="133" t="s">
        <v>168</v>
      </c>
      <c r="C19" s="133" t="s">
        <v>175</v>
      </c>
      <c r="D19" s="76" t="s">
        <v>176</v>
      </c>
      <c r="E19" s="307">
        <f>SUM(F19:H19)</f>
        <v>24</v>
      </c>
      <c r="F19" s="15">
        <v>18</v>
      </c>
      <c r="G19" s="15">
        <v>6</v>
      </c>
      <c r="H19" s="15"/>
      <c r="I19" s="15"/>
      <c r="J19" s="15"/>
      <c r="K19" s="15"/>
      <c r="L19" s="15"/>
      <c r="M19" s="15"/>
      <c r="N19" s="15"/>
      <c r="O19" s="130">
        <v>0.222</v>
      </c>
      <c r="P19" s="87">
        <v>2</v>
      </c>
      <c r="Q19" s="32">
        <v>2</v>
      </c>
      <c r="R19" s="32" t="s">
        <v>31</v>
      </c>
      <c r="S19" s="32"/>
      <c r="T19" s="32" t="s">
        <v>32</v>
      </c>
      <c r="U19" s="32" t="s">
        <v>177</v>
      </c>
      <c r="V19" s="74" t="s">
        <v>64</v>
      </c>
    </row>
    <row r="20" spans="1:23" x14ac:dyDescent="0.25">
      <c r="A20" s="313" t="s">
        <v>42</v>
      </c>
      <c r="B20" s="311" t="s">
        <v>178</v>
      </c>
      <c r="C20" s="133" t="s">
        <v>179</v>
      </c>
      <c r="D20" s="134" t="s">
        <v>180</v>
      </c>
      <c r="E20" s="309">
        <f t="shared" ref="E20" si="3">SUM(F20:H20)</f>
        <v>36</v>
      </c>
      <c r="F20" s="308">
        <v>18</v>
      </c>
      <c r="G20" s="308">
        <v>18</v>
      </c>
      <c r="H20" s="87"/>
      <c r="I20" s="87"/>
      <c r="J20" s="87"/>
      <c r="K20" s="87"/>
      <c r="L20" s="87"/>
      <c r="M20" s="87"/>
      <c r="N20" s="87"/>
      <c r="O20" s="87" t="s">
        <v>181</v>
      </c>
      <c r="P20" s="308">
        <v>3</v>
      </c>
      <c r="Q20" s="32">
        <v>2</v>
      </c>
      <c r="R20" s="32" t="s">
        <v>31</v>
      </c>
      <c r="S20" s="32"/>
      <c r="T20" s="32" t="s">
        <v>32</v>
      </c>
      <c r="U20" s="33" t="s">
        <v>182</v>
      </c>
      <c r="V20" s="74" t="s">
        <v>64</v>
      </c>
      <c r="W20" s="12"/>
    </row>
    <row r="21" spans="1:23" x14ac:dyDescent="0.25">
      <c r="A21" s="313" t="s">
        <v>42</v>
      </c>
      <c r="B21" s="135" t="s">
        <v>168</v>
      </c>
      <c r="C21" s="135" t="s">
        <v>183</v>
      </c>
      <c r="D21" s="134" t="s">
        <v>184</v>
      </c>
      <c r="E21" s="309">
        <f>SUM(F21:H21)</f>
        <v>23</v>
      </c>
      <c r="F21" s="308">
        <v>8</v>
      </c>
      <c r="G21" s="87"/>
      <c r="H21" s="87">
        <v>15</v>
      </c>
      <c r="I21" s="87"/>
      <c r="J21" s="87"/>
      <c r="K21" s="87"/>
      <c r="L21" s="87"/>
      <c r="M21" s="87"/>
      <c r="N21" s="87"/>
      <c r="O21" s="87">
        <v>0.222</v>
      </c>
      <c r="P21" s="87">
        <v>2</v>
      </c>
      <c r="Q21" s="32">
        <v>2</v>
      </c>
      <c r="R21" s="32" t="s">
        <v>31</v>
      </c>
      <c r="S21" s="32"/>
      <c r="T21" s="32" t="s">
        <v>32</v>
      </c>
      <c r="U21" s="33" t="s">
        <v>185</v>
      </c>
      <c r="V21" s="32" t="s">
        <v>64</v>
      </c>
      <c r="W21" s="12"/>
    </row>
    <row r="22" spans="1:23" x14ac:dyDescent="0.25">
      <c r="B22" s="135" t="s">
        <v>168</v>
      </c>
      <c r="C22" s="135" t="s">
        <v>186</v>
      </c>
      <c r="D22" s="134" t="s">
        <v>187</v>
      </c>
      <c r="E22" s="309">
        <f>SUM(F22:H22)</f>
        <v>24</v>
      </c>
      <c r="F22" s="87">
        <v>9</v>
      </c>
      <c r="G22" s="87"/>
      <c r="H22" s="87">
        <v>15</v>
      </c>
      <c r="I22" s="87"/>
      <c r="J22" s="87"/>
      <c r="K22" s="87"/>
      <c r="L22" s="87"/>
      <c r="M22" s="87"/>
      <c r="N22" s="87"/>
      <c r="O22" s="87">
        <v>0.222</v>
      </c>
      <c r="P22" s="87">
        <v>2</v>
      </c>
      <c r="Q22" s="32">
        <v>2</v>
      </c>
      <c r="R22" s="32" t="s">
        <v>31</v>
      </c>
      <c r="S22" s="32"/>
      <c r="T22" s="32" t="s">
        <v>32</v>
      </c>
      <c r="U22" s="33" t="s">
        <v>188</v>
      </c>
      <c r="V22" s="32" t="s">
        <v>64</v>
      </c>
      <c r="W22" s="12"/>
    </row>
    <row r="23" spans="1:23" s="111" customFormat="1" x14ac:dyDescent="0.25">
      <c r="A23" s="313" t="s">
        <v>42</v>
      </c>
      <c r="B23" s="311" t="s">
        <v>178</v>
      </c>
      <c r="C23" s="133" t="s">
        <v>189</v>
      </c>
      <c r="D23" s="314" t="s">
        <v>190</v>
      </c>
      <c r="E23" s="307">
        <f>SUM(F23:H23)</f>
        <v>36</v>
      </c>
      <c r="F23" s="307"/>
      <c r="G23" s="307"/>
      <c r="H23" s="307">
        <v>36</v>
      </c>
      <c r="I23" s="307"/>
      <c r="J23" s="307"/>
      <c r="K23" s="307"/>
      <c r="L23" s="307"/>
      <c r="M23" s="307">
        <v>150</v>
      </c>
      <c r="N23" s="307"/>
      <c r="O23" s="130">
        <v>0.66600000000000004</v>
      </c>
      <c r="P23" s="310">
        <v>3</v>
      </c>
      <c r="Q23" s="32">
        <v>2</v>
      </c>
      <c r="R23" s="32" t="s">
        <v>31</v>
      </c>
      <c r="S23" s="112"/>
      <c r="T23" s="32" t="s">
        <v>32</v>
      </c>
      <c r="U23" s="32" t="s">
        <v>191</v>
      </c>
      <c r="V23" s="74" t="s">
        <v>64</v>
      </c>
    </row>
    <row r="24" spans="1:23" customFormat="1" x14ac:dyDescent="0.25">
      <c r="A24" s="202"/>
      <c r="B24" s="227" t="s">
        <v>24</v>
      </c>
      <c r="C24" s="239" t="s">
        <v>192</v>
      </c>
      <c r="D24" s="228" t="s">
        <v>193</v>
      </c>
      <c r="E24" s="188">
        <f>SUM(F24:H24)</f>
        <v>52</v>
      </c>
      <c r="F24" s="188">
        <f>SUM(F27:F28)</f>
        <v>30</v>
      </c>
      <c r="G24" s="188">
        <f>SUM(G27:G28)</f>
        <v>22</v>
      </c>
      <c r="H24" s="188">
        <f>SUM(H27:H28)</f>
        <v>0</v>
      </c>
      <c r="I24" s="188"/>
      <c r="J24" s="188"/>
      <c r="K24" s="188"/>
      <c r="L24" s="188"/>
      <c r="M24" s="188">
        <f>SUM(M27:M28)</f>
        <v>0</v>
      </c>
      <c r="N24" s="188">
        <f>SUM(N27:N28)</f>
        <v>0</v>
      </c>
      <c r="O24" s="229"/>
      <c r="P24" s="229">
        <v>2</v>
      </c>
      <c r="Q24" s="189"/>
      <c r="R24" s="189"/>
      <c r="S24" s="189"/>
      <c r="T24" s="189"/>
      <c r="U24" s="189" t="s">
        <v>27</v>
      </c>
      <c r="V24" s="189"/>
      <c r="W24" s="202">
        <v>1</v>
      </c>
    </row>
    <row r="25" spans="1:23" customFormat="1" x14ac:dyDescent="0.25">
      <c r="A25" s="202"/>
      <c r="B25" s="230" t="s">
        <v>194</v>
      </c>
      <c r="C25" s="230" t="s">
        <v>195</v>
      </c>
      <c r="D25" s="231" t="s">
        <v>196</v>
      </c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229"/>
      <c r="P25" s="229"/>
      <c r="Q25" s="189"/>
      <c r="R25" s="189"/>
      <c r="S25" s="189"/>
      <c r="T25" s="189"/>
      <c r="U25" s="189"/>
      <c r="V25" s="189"/>
    </row>
    <row r="26" spans="1:23" customFormat="1" x14ac:dyDescent="0.25">
      <c r="A26" s="202"/>
      <c r="B26" s="232"/>
      <c r="C26" s="232"/>
      <c r="D26" s="233" t="s">
        <v>197</v>
      </c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229"/>
      <c r="P26" s="229"/>
      <c r="Q26" s="189"/>
      <c r="R26" s="189"/>
      <c r="S26" s="189"/>
      <c r="T26" s="189"/>
      <c r="U26" s="189"/>
      <c r="V26" s="189"/>
    </row>
    <row r="27" spans="1:23" customFormat="1" ht="30" x14ac:dyDescent="0.25">
      <c r="A27" s="202"/>
      <c r="B27" s="234" t="s">
        <v>198</v>
      </c>
      <c r="C27" s="234" t="s">
        <v>199</v>
      </c>
      <c r="D27" s="235" t="s">
        <v>200</v>
      </c>
      <c r="E27" s="192"/>
      <c r="F27" s="236"/>
      <c r="G27" s="192">
        <v>16</v>
      </c>
      <c r="H27" s="236"/>
      <c r="I27" s="236"/>
      <c r="J27" s="236"/>
      <c r="K27" s="236"/>
      <c r="L27" s="236"/>
      <c r="M27" s="236"/>
      <c r="N27" s="236"/>
      <c r="O27" s="237">
        <v>1</v>
      </c>
      <c r="P27" s="190">
        <v>2</v>
      </c>
      <c r="Q27" s="194">
        <v>2</v>
      </c>
      <c r="R27" s="195" t="s">
        <v>31</v>
      </c>
      <c r="S27" s="194"/>
      <c r="T27" s="194" t="s">
        <v>32</v>
      </c>
      <c r="U27" s="196" t="s">
        <v>633</v>
      </c>
      <c r="V27" s="194"/>
    </row>
    <row r="28" spans="1:23" customFormat="1" x14ac:dyDescent="0.25">
      <c r="A28" s="292" t="s">
        <v>106</v>
      </c>
      <c r="B28" s="419" t="s">
        <v>201</v>
      </c>
      <c r="C28" s="419" t="s">
        <v>202</v>
      </c>
      <c r="D28" s="420" t="s">
        <v>203</v>
      </c>
      <c r="E28" s="421"/>
      <c r="F28" s="421">
        <v>30</v>
      </c>
      <c r="G28" s="421">
        <v>6</v>
      </c>
      <c r="H28" s="236"/>
      <c r="I28" s="236"/>
      <c r="J28" s="236"/>
      <c r="K28" s="236"/>
      <c r="L28" s="236"/>
      <c r="M28" s="236"/>
      <c r="N28" s="236"/>
      <c r="O28" s="237">
        <v>1</v>
      </c>
      <c r="P28" s="190"/>
      <c r="Q28" s="194">
        <v>2</v>
      </c>
      <c r="R28" s="195" t="s">
        <v>31</v>
      </c>
      <c r="S28" s="194"/>
      <c r="T28" s="194" t="s">
        <v>32</v>
      </c>
      <c r="U28" s="238" t="s">
        <v>204</v>
      </c>
      <c r="V28" s="194"/>
    </row>
    <row r="29" spans="1:23" customFormat="1" x14ac:dyDescent="0.25">
      <c r="A29" s="292" t="s">
        <v>106</v>
      </c>
      <c r="B29" s="422" t="s">
        <v>205</v>
      </c>
      <c r="C29" s="422" t="s">
        <v>206</v>
      </c>
      <c r="D29" s="423" t="s">
        <v>207</v>
      </c>
      <c r="E29" s="424"/>
      <c r="F29" s="424"/>
      <c r="G29" s="424"/>
      <c r="H29" s="188"/>
      <c r="I29" s="188"/>
      <c r="J29" s="188"/>
      <c r="K29" s="188"/>
      <c r="L29" s="188"/>
      <c r="M29" s="188"/>
      <c r="N29" s="188"/>
      <c r="O29" s="229"/>
      <c r="P29" s="229"/>
      <c r="Q29" s="189"/>
      <c r="R29" s="189"/>
      <c r="S29" s="189"/>
      <c r="T29" s="189"/>
      <c r="U29" s="189"/>
      <c r="V29" s="189"/>
    </row>
    <row r="30" spans="1:23" customFormat="1" x14ac:dyDescent="0.25">
      <c r="A30" s="292" t="s">
        <v>106</v>
      </c>
      <c r="B30" s="425"/>
      <c r="C30" s="425"/>
      <c r="D30" s="426" t="s">
        <v>208</v>
      </c>
      <c r="E30" s="424"/>
      <c r="F30" s="424"/>
      <c r="G30" s="424"/>
      <c r="H30" s="188"/>
      <c r="I30" s="188"/>
      <c r="J30" s="188"/>
      <c r="K30" s="188"/>
      <c r="L30" s="188"/>
      <c r="M30" s="188"/>
      <c r="N30" s="188"/>
      <c r="O30" s="229"/>
      <c r="P30" s="229"/>
      <c r="Q30" s="189"/>
      <c r="R30" s="189"/>
      <c r="S30" s="189"/>
      <c r="T30" s="189"/>
      <c r="U30" s="189"/>
      <c r="V30" s="189"/>
    </row>
    <row r="31" spans="1:23" customFormat="1" x14ac:dyDescent="0.25">
      <c r="A31" s="292" t="s">
        <v>106</v>
      </c>
      <c r="B31" s="427" t="s">
        <v>209</v>
      </c>
      <c r="C31" s="427" t="s">
        <v>199</v>
      </c>
      <c r="D31" s="420" t="s">
        <v>210</v>
      </c>
      <c r="E31" s="421"/>
      <c r="F31" s="428"/>
      <c r="G31" s="421"/>
      <c r="H31" s="236"/>
      <c r="I31" s="236"/>
      <c r="J31" s="236"/>
      <c r="K31" s="236"/>
      <c r="L31" s="236"/>
      <c r="M31" s="236"/>
      <c r="N31" s="236"/>
      <c r="O31" s="237"/>
      <c r="P31" s="190"/>
      <c r="Q31" s="194"/>
      <c r="R31" s="195"/>
      <c r="S31" s="194"/>
      <c r="T31" s="194"/>
      <c r="U31" s="196"/>
      <c r="V31" s="194"/>
    </row>
    <row r="32" spans="1:23" customFormat="1" x14ac:dyDescent="0.25">
      <c r="A32" s="292" t="s">
        <v>106</v>
      </c>
      <c r="B32" s="419" t="s">
        <v>211</v>
      </c>
      <c r="C32" s="419" t="s">
        <v>202</v>
      </c>
      <c r="D32" s="420" t="s">
        <v>203</v>
      </c>
      <c r="E32" s="421"/>
      <c r="F32" s="421"/>
      <c r="G32" s="421"/>
      <c r="H32" s="236"/>
      <c r="I32" s="236"/>
      <c r="J32" s="236"/>
      <c r="K32" s="236"/>
      <c r="L32" s="236"/>
      <c r="M32" s="236"/>
      <c r="N32" s="236"/>
      <c r="O32" s="237"/>
      <c r="P32" s="190"/>
      <c r="Q32" s="194"/>
      <c r="R32" s="195"/>
      <c r="S32" s="194"/>
      <c r="T32" s="194"/>
      <c r="U32" s="238"/>
      <c r="V32" s="194"/>
    </row>
    <row r="33" spans="2:23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4"/>
      <c r="R33" s="24"/>
      <c r="S33" s="12"/>
      <c r="T33" s="12"/>
      <c r="U33" s="12"/>
      <c r="W33" s="12"/>
    </row>
    <row r="34" spans="2:23" x14ac:dyDescent="0.25">
      <c r="B34" s="203" t="s">
        <v>548</v>
      </c>
      <c r="C34" t="s">
        <v>545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4"/>
      <c r="R34" s="24"/>
      <c r="S34" s="12"/>
      <c r="T34" s="12"/>
      <c r="U34" s="12"/>
      <c r="W34" s="12"/>
    </row>
    <row r="35" spans="2:23" x14ac:dyDescent="0.25">
      <c r="B35" s="11"/>
      <c r="C35" t="s">
        <v>546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4"/>
      <c r="R35" s="24"/>
      <c r="S35" s="12"/>
      <c r="T35" s="12"/>
      <c r="U35" s="12"/>
      <c r="W35" s="12"/>
    </row>
    <row r="36" spans="2:23" x14ac:dyDescent="0.25">
      <c r="B36" s="2"/>
      <c r="C36" t="s">
        <v>547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W36" s="12"/>
    </row>
    <row r="37" spans="2:23" x14ac:dyDescent="0.25">
      <c r="D37"/>
    </row>
    <row r="38" spans="2:23" x14ac:dyDescent="0.25">
      <c r="D38"/>
    </row>
    <row r="39" spans="2:23" x14ac:dyDescent="0.25">
      <c r="D39"/>
    </row>
    <row r="40" spans="2:23" x14ac:dyDescent="0.25">
      <c r="D40"/>
    </row>
  </sheetData>
  <phoneticPr fontId="34" type="noConversion"/>
  <pageMargins left="0.70866141732283472" right="0.70866141732283472" top="0.74803149606299213" bottom="0.74803149606299213" header="0.31496062992125984" footer="0.31496062992125984"/>
  <pageSetup paperSize="9" scale="2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D7509-B48D-4E53-96AE-06C1746EA016}">
  <sheetPr>
    <tabColor rgb="FF00B050"/>
  </sheetPr>
  <dimension ref="A1:V41"/>
  <sheetViews>
    <sheetView topLeftCell="I1" zoomScale="55" zoomScaleNormal="55" workbookViewId="0">
      <selection activeCell="O12" sqref="O12:O13"/>
    </sheetView>
  </sheetViews>
  <sheetFormatPr baseColWidth="10" defaultColWidth="11.42578125" defaultRowHeight="15" x14ac:dyDescent="0.25"/>
  <cols>
    <col min="1" max="1" width="26.42578125" style="12" customWidth="1"/>
    <col min="2" max="2" width="36.28515625" style="12" customWidth="1"/>
    <col min="3" max="3" width="19.140625" style="12" customWidth="1"/>
    <col min="4" max="4" width="107.5703125" style="12" customWidth="1"/>
    <col min="5" max="5" width="16.42578125" style="12" customWidth="1"/>
    <col min="6" max="7" width="22.28515625" style="12" customWidth="1"/>
    <col min="8" max="8" width="22" style="12" customWidth="1"/>
    <col min="9" max="10" width="13" style="12" customWidth="1"/>
    <col min="11" max="11" width="15.85546875" style="12" customWidth="1"/>
    <col min="12" max="12" width="19.85546875" style="12" customWidth="1"/>
    <col min="13" max="13" width="30.5703125" style="12" customWidth="1"/>
    <col min="14" max="14" width="8.42578125" style="12" customWidth="1"/>
    <col min="15" max="15" width="5" style="12" customWidth="1"/>
    <col min="16" max="16" width="14.28515625" style="12" customWidth="1"/>
    <col min="17" max="17" width="18.5703125" style="12" customWidth="1"/>
    <col min="18" max="18" width="15.7109375" style="12" hidden="1" customWidth="1"/>
    <col min="19" max="19" width="20" style="12" customWidth="1"/>
    <col min="20" max="20" width="52.85546875" style="12" customWidth="1"/>
    <col min="21" max="21" width="26.42578125" style="12" customWidth="1"/>
    <col min="22" max="16384" width="11.42578125" style="12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68.25" customHeight="1" x14ac:dyDescent="0.25">
      <c r="B2" s="16" t="s">
        <v>1</v>
      </c>
      <c r="C2" s="16" t="s">
        <v>2</v>
      </c>
      <c r="D2" s="16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17" t="s">
        <v>15</v>
      </c>
      <c r="Q2" s="39" t="s">
        <v>16</v>
      </c>
      <c r="R2" s="17" t="s">
        <v>17</v>
      </c>
      <c r="S2" s="17" t="s">
        <v>18</v>
      </c>
      <c r="T2" s="18" t="s">
        <v>19</v>
      </c>
      <c r="U2" s="18" t="s">
        <v>20</v>
      </c>
    </row>
    <row r="3" spans="1:22" ht="60" customHeight="1" x14ac:dyDescent="0.25">
      <c r="A3" s="261" t="s">
        <v>21</v>
      </c>
      <c r="B3" s="5" t="str">
        <f ca="1">RIGHT(CELL("filename",B$2),LEN(CELL("filename",B$2))-SEARCH("]",CELL("filename",B$2),1))</f>
        <v>MCC ELEC4-S8 Mineure ACM(exCCS)</v>
      </c>
      <c r="C3" s="5"/>
      <c r="D3" s="26" t="s">
        <v>213</v>
      </c>
      <c r="E3" s="5">
        <f>SUM(F3:H3)+E19+M3</f>
        <v>327</v>
      </c>
      <c r="F3" s="27">
        <f>SUMPRODUCT(F4:F238,$V4:$V238)</f>
        <v>88</v>
      </c>
      <c r="G3" s="27">
        <f>SUMPRODUCT(G4:G238,$V4:$V238)</f>
        <v>132</v>
      </c>
      <c r="H3" s="27">
        <f>SUMPRODUCT(H4:H238,$V4:$V238)</f>
        <v>57</v>
      </c>
      <c r="I3" s="27"/>
      <c r="J3" s="27"/>
      <c r="K3" s="27"/>
      <c r="L3" s="27"/>
      <c r="M3" s="27">
        <f>SUMPRODUCT(M4:M238,$V4:$V238)</f>
        <v>4</v>
      </c>
      <c r="N3" s="6"/>
      <c r="O3" s="27">
        <f>SUMPRODUCT(O4:O238,$V4:$V238)</f>
        <v>30</v>
      </c>
      <c r="P3" s="5"/>
      <c r="Q3" s="5"/>
      <c r="R3" s="28"/>
      <c r="S3" s="28"/>
      <c r="T3" s="28"/>
      <c r="U3" s="28"/>
    </row>
    <row r="4" spans="1:22" x14ac:dyDescent="0.25">
      <c r="B4" s="13" t="s">
        <v>24</v>
      </c>
      <c r="C4" s="13" t="s">
        <v>214</v>
      </c>
      <c r="D4" s="105" t="s">
        <v>37</v>
      </c>
      <c r="E4" s="14">
        <f>SUM(F4:H4)</f>
        <v>56</v>
      </c>
      <c r="F4" s="14">
        <f>SUM(F5:F6)</f>
        <v>14</v>
      </c>
      <c r="G4" s="14">
        <f t="shared" ref="G4:H4" si="0">SUM(G5:G6)</f>
        <v>24</v>
      </c>
      <c r="H4" s="14">
        <f t="shared" si="0"/>
        <v>18</v>
      </c>
      <c r="I4" s="14"/>
      <c r="J4" s="14"/>
      <c r="K4" s="14"/>
      <c r="L4" s="14"/>
      <c r="M4" s="14">
        <f>SUM(M5:M6)</f>
        <v>0</v>
      </c>
      <c r="N4" s="14"/>
      <c r="O4" s="14">
        <v>3</v>
      </c>
      <c r="P4" s="100"/>
      <c r="Q4" s="100"/>
      <c r="R4" s="100"/>
      <c r="S4" s="101" t="s">
        <v>27</v>
      </c>
      <c r="T4" s="102"/>
      <c r="U4" s="102"/>
      <c r="V4" s="12">
        <v>1</v>
      </c>
    </row>
    <row r="5" spans="1:22" x14ac:dyDescent="0.25">
      <c r="B5" s="94" t="s">
        <v>28</v>
      </c>
      <c r="C5" s="248" t="s">
        <v>215</v>
      </c>
      <c r="D5" s="10" t="s">
        <v>216</v>
      </c>
      <c r="E5" s="15">
        <f t="shared" ref="E5:E6" si="1">SUM(F5:H5)</f>
        <v>20</v>
      </c>
      <c r="F5" s="15">
        <v>4</v>
      </c>
      <c r="G5" s="15">
        <v>16</v>
      </c>
      <c r="H5" s="15"/>
      <c r="I5" s="15"/>
      <c r="J5" s="15"/>
      <c r="K5" s="15"/>
      <c r="L5" s="15"/>
      <c r="M5" s="15"/>
      <c r="N5" s="15">
        <v>0.5</v>
      </c>
      <c r="O5" s="15"/>
      <c r="P5" s="95">
        <v>2</v>
      </c>
      <c r="Q5" s="95" t="s">
        <v>31</v>
      </c>
      <c r="R5" s="95"/>
      <c r="S5" s="95" t="s">
        <v>32</v>
      </c>
      <c r="T5" s="136" t="s">
        <v>558</v>
      </c>
      <c r="U5" s="103" t="s">
        <v>33</v>
      </c>
    </row>
    <row r="6" spans="1:22" x14ac:dyDescent="0.25">
      <c r="B6" s="94" t="s">
        <v>28</v>
      </c>
      <c r="C6" s="248" t="s">
        <v>217</v>
      </c>
      <c r="D6" s="104" t="s">
        <v>218</v>
      </c>
      <c r="E6" s="15">
        <f t="shared" si="1"/>
        <v>36</v>
      </c>
      <c r="F6" s="15">
        <v>10</v>
      </c>
      <c r="G6" s="15">
        <v>8</v>
      </c>
      <c r="H6" s="15">
        <v>18</v>
      </c>
      <c r="I6" s="15"/>
      <c r="J6" s="15"/>
      <c r="K6" s="15"/>
      <c r="L6" s="15"/>
      <c r="M6" s="15"/>
      <c r="N6" s="15">
        <v>0.5</v>
      </c>
      <c r="O6" s="15"/>
      <c r="P6" s="95">
        <v>2</v>
      </c>
      <c r="Q6" s="95" t="s">
        <v>31</v>
      </c>
      <c r="R6" s="95"/>
      <c r="S6" s="95" t="s">
        <v>32</v>
      </c>
      <c r="T6" s="136" t="s">
        <v>558</v>
      </c>
      <c r="U6" s="103" t="s">
        <v>33</v>
      </c>
    </row>
    <row r="7" spans="1:22" x14ac:dyDescent="0.25">
      <c r="A7" s="292" t="s">
        <v>42</v>
      </c>
      <c r="B7" s="13" t="s">
        <v>24</v>
      </c>
      <c r="C7" s="13" t="s">
        <v>219</v>
      </c>
      <c r="D7" s="105" t="s">
        <v>220</v>
      </c>
      <c r="E7" s="14">
        <f>SUM(F7:H7)</f>
        <v>45</v>
      </c>
      <c r="F7" s="14">
        <v>14</v>
      </c>
      <c r="G7" s="14">
        <v>16</v>
      </c>
      <c r="H7" s="14">
        <v>15</v>
      </c>
      <c r="I7" s="14"/>
      <c r="J7" s="14"/>
      <c r="K7" s="14"/>
      <c r="L7" s="14"/>
      <c r="M7" s="14">
        <v>0</v>
      </c>
      <c r="N7" s="14"/>
      <c r="O7" s="293">
        <v>2</v>
      </c>
      <c r="P7" s="100">
        <v>2</v>
      </c>
      <c r="Q7" s="100" t="s">
        <v>31</v>
      </c>
      <c r="R7" s="100"/>
      <c r="S7" s="101" t="s">
        <v>27</v>
      </c>
      <c r="T7" s="102" t="s">
        <v>558</v>
      </c>
      <c r="U7" s="102" t="s">
        <v>33</v>
      </c>
      <c r="V7" s="12">
        <v>1</v>
      </c>
    </row>
    <row r="8" spans="1:22" x14ac:dyDescent="0.25">
      <c r="A8" s="292" t="s">
        <v>42</v>
      </c>
      <c r="B8" s="13" t="s">
        <v>24</v>
      </c>
      <c r="C8" s="13" t="s">
        <v>221</v>
      </c>
      <c r="D8" s="105" t="s">
        <v>222</v>
      </c>
      <c r="E8" s="14">
        <f t="shared" ref="E8" si="2">SUM(F8:H8)</f>
        <v>34</v>
      </c>
      <c r="F8" s="14">
        <v>13</v>
      </c>
      <c r="G8" s="14">
        <v>12</v>
      </c>
      <c r="H8" s="293">
        <v>9</v>
      </c>
      <c r="I8" s="14"/>
      <c r="J8" s="14"/>
      <c r="K8" s="14"/>
      <c r="L8" s="14"/>
      <c r="M8" s="14">
        <v>0</v>
      </c>
      <c r="N8" s="14"/>
      <c r="O8" s="14">
        <v>2</v>
      </c>
      <c r="P8" s="100">
        <v>2</v>
      </c>
      <c r="Q8" s="100" t="s">
        <v>31</v>
      </c>
      <c r="R8" s="100"/>
      <c r="S8" s="101" t="s">
        <v>27</v>
      </c>
      <c r="T8" s="102" t="s">
        <v>559</v>
      </c>
      <c r="U8" s="102" t="s">
        <v>64</v>
      </c>
      <c r="V8" s="12">
        <v>1</v>
      </c>
    </row>
    <row r="9" spans="1:22" x14ac:dyDescent="0.25">
      <c r="B9" s="13" t="s">
        <v>24</v>
      </c>
      <c r="C9" s="13" t="s">
        <v>224</v>
      </c>
      <c r="D9" s="105" t="s">
        <v>225</v>
      </c>
      <c r="E9" s="14">
        <f>SUM(F9:H9)</f>
        <v>0</v>
      </c>
      <c r="F9" s="14">
        <v>0</v>
      </c>
      <c r="G9" s="14">
        <v>0</v>
      </c>
      <c r="H9" s="14">
        <v>0</v>
      </c>
      <c r="I9" s="14"/>
      <c r="J9" s="14"/>
      <c r="K9" s="14"/>
      <c r="L9" s="14"/>
      <c r="M9" s="14">
        <v>3</v>
      </c>
      <c r="N9" s="14"/>
      <c r="O9" s="14">
        <v>3</v>
      </c>
      <c r="P9" s="29">
        <v>2</v>
      </c>
      <c r="Q9" s="29" t="s">
        <v>31</v>
      </c>
      <c r="R9" s="29"/>
      <c r="S9" s="30" t="s">
        <v>27</v>
      </c>
      <c r="T9" s="102" t="s">
        <v>559</v>
      </c>
      <c r="U9" s="30" t="s">
        <v>64</v>
      </c>
      <c r="V9" s="12">
        <v>1</v>
      </c>
    </row>
    <row r="10" spans="1:22" x14ac:dyDescent="0.25">
      <c r="B10" s="13" t="s">
        <v>24</v>
      </c>
      <c r="C10" s="13" t="s">
        <v>226</v>
      </c>
      <c r="D10" s="105" t="s">
        <v>227</v>
      </c>
      <c r="E10" s="14">
        <f>SUM(F10:H10)</f>
        <v>0</v>
      </c>
      <c r="F10" s="14">
        <v>0</v>
      </c>
      <c r="G10" s="14">
        <v>0</v>
      </c>
      <c r="H10" s="14">
        <v>0</v>
      </c>
      <c r="I10" s="14"/>
      <c r="J10" s="14"/>
      <c r="K10" s="14"/>
      <c r="L10" s="14"/>
      <c r="M10" s="14">
        <v>1</v>
      </c>
      <c r="N10" s="14"/>
      <c r="O10" s="14">
        <v>5</v>
      </c>
      <c r="P10" s="29">
        <v>1</v>
      </c>
      <c r="Q10" s="29" t="s">
        <v>124</v>
      </c>
      <c r="R10" s="29"/>
      <c r="S10" s="30" t="s">
        <v>27</v>
      </c>
      <c r="T10" s="102" t="s">
        <v>558</v>
      </c>
      <c r="U10" s="30"/>
      <c r="V10" s="12">
        <v>1</v>
      </c>
    </row>
    <row r="11" spans="1:22" x14ac:dyDescent="0.25">
      <c r="A11" s="292" t="s">
        <v>53</v>
      </c>
      <c r="B11" s="139" t="s">
        <v>24</v>
      </c>
      <c r="C11" s="369" t="s">
        <v>553</v>
      </c>
      <c r="D11" s="326" t="s">
        <v>549</v>
      </c>
      <c r="E11" s="139">
        <f>SUM(F11:H11)</f>
        <v>37</v>
      </c>
      <c r="F11" s="139">
        <f>SUM(F12:F13)</f>
        <v>25</v>
      </c>
      <c r="G11" s="139">
        <f>SUM(G12:G13)</f>
        <v>12</v>
      </c>
      <c r="H11" s="139">
        <f>SUM(H12:H13)</f>
        <v>0</v>
      </c>
      <c r="I11" s="139"/>
      <c r="J11" s="139"/>
      <c r="K11" s="139"/>
      <c r="L11" s="139"/>
      <c r="M11" s="139">
        <f>SUM(M12:M13)</f>
        <v>0</v>
      </c>
      <c r="N11" s="139"/>
      <c r="O11" s="139">
        <v>3</v>
      </c>
      <c r="P11" s="89"/>
      <c r="Q11" s="89"/>
      <c r="R11" s="89"/>
      <c r="S11" s="90" t="s">
        <v>27</v>
      </c>
      <c r="T11" s="90"/>
      <c r="U11" s="91"/>
      <c r="V11" s="12">
        <v>1</v>
      </c>
    </row>
    <row r="12" spans="1:22" x14ac:dyDescent="0.25">
      <c r="A12" s="292" t="s">
        <v>53</v>
      </c>
      <c r="B12" s="92" t="s">
        <v>28</v>
      </c>
      <c r="C12" s="399" t="s">
        <v>553</v>
      </c>
      <c r="D12" s="325" t="s">
        <v>229</v>
      </c>
      <c r="E12" s="129">
        <f t="shared" ref="E12:E13" si="3">SUM(F12:H12)</f>
        <v>22</v>
      </c>
      <c r="F12" s="142">
        <v>15</v>
      </c>
      <c r="G12" s="142">
        <v>7</v>
      </c>
      <c r="H12" s="142"/>
      <c r="I12" s="142"/>
      <c r="J12" s="142"/>
      <c r="K12" s="142"/>
      <c r="L12" s="142"/>
      <c r="M12" s="141"/>
      <c r="N12" s="141">
        <v>0.5</v>
      </c>
      <c r="O12" s="141"/>
      <c r="P12" s="32">
        <v>2</v>
      </c>
      <c r="Q12" s="32" t="s">
        <v>31</v>
      </c>
      <c r="R12" s="429"/>
      <c r="S12" s="429" t="s">
        <v>32</v>
      </c>
      <c r="T12" s="429" t="s">
        <v>27</v>
      </c>
      <c r="U12" s="430" t="s">
        <v>33</v>
      </c>
    </row>
    <row r="13" spans="1:22" x14ac:dyDescent="0.25">
      <c r="A13" s="292" t="s">
        <v>53</v>
      </c>
      <c r="B13" s="92" t="s">
        <v>28</v>
      </c>
      <c r="C13" s="399" t="s">
        <v>553</v>
      </c>
      <c r="D13" s="325" t="s">
        <v>230</v>
      </c>
      <c r="E13" s="129">
        <f t="shared" si="3"/>
        <v>15</v>
      </c>
      <c r="F13" s="142">
        <v>10</v>
      </c>
      <c r="G13" s="142">
        <v>5</v>
      </c>
      <c r="H13" s="142"/>
      <c r="I13" s="142"/>
      <c r="J13" s="142"/>
      <c r="K13" s="142"/>
      <c r="L13" s="142"/>
      <c r="M13" s="141"/>
      <c r="N13" s="141">
        <v>0.5</v>
      </c>
      <c r="O13" s="141"/>
      <c r="P13" s="32">
        <v>2</v>
      </c>
      <c r="Q13" s="32" t="s">
        <v>31</v>
      </c>
      <c r="R13" s="429"/>
      <c r="S13" s="429" t="s">
        <v>32</v>
      </c>
      <c r="T13" s="429" t="s">
        <v>27</v>
      </c>
      <c r="U13" s="430" t="s">
        <v>33</v>
      </c>
    </row>
    <row r="14" spans="1:22" x14ac:dyDescent="0.25">
      <c r="A14" s="292" t="s">
        <v>53</v>
      </c>
      <c r="B14" s="219" t="s">
        <v>24</v>
      </c>
      <c r="C14" s="369" t="s">
        <v>553</v>
      </c>
      <c r="D14" s="323" t="s">
        <v>550</v>
      </c>
      <c r="E14" s="139">
        <f>SUM(F14:H14)</f>
        <v>37</v>
      </c>
      <c r="F14" s="139">
        <v>16</v>
      </c>
      <c r="G14" s="139">
        <v>6</v>
      </c>
      <c r="H14" s="139">
        <v>15</v>
      </c>
      <c r="I14" s="139"/>
      <c r="J14" s="139"/>
      <c r="K14" s="139"/>
      <c r="L14" s="139"/>
      <c r="M14" s="139">
        <v>0</v>
      </c>
      <c r="N14" s="139"/>
      <c r="O14" s="139">
        <v>3</v>
      </c>
      <c r="P14" s="89">
        <v>2</v>
      </c>
      <c r="Q14" s="89" t="s">
        <v>31</v>
      </c>
      <c r="R14" s="89"/>
      <c r="S14" s="90" t="s">
        <v>27</v>
      </c>
      <c r="T14" s="90" t="s">
        <v>231</v>
      </c>
      <c r="U14" s="91" t="s">
        <v>33</v>
      </c>
      <c r="V14" s="12">
        <v>1</v>
      </c>
    </row>
    <row r="15" spans="1:22" x14ac:dyDescent="0.25">
      <c r="A15" s="292" t="s">
        <v>106</v>
      </c>
      <c r="B15" s="318" t="s">
        <v>228</v>
      </c>
      <c r="C15" s="318" t="s">
        <v>232</v>
      </c>
      <c r="D15" s="288" t="s">
        <v>233</v>
      </c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89"/>
      <c r="Q15" s="89"/>
      <c r="R15" s="89"/>
      <c r="S15" s="90" t="s">
        <v>27</v>
      </c>
      <c r="T15" s="90"/>
      <c r="U15" s="91"/>
    </row>
    <row r="16" spans="1:22" x14ac:dyDescent="0.25">
      <c r="A16" s="292" t="s">
        <v>106</v>
      </c>
      <c r="B16" s="320" t="s">
        <v>28</v>
      </c>
      <c r="C16" s="321" t="s">
        <v>234</v>
      </c>
      <c r="D16" s="322" t="s">
        <v>229</v>
      </c>
      <c r="E16" s="129"/>
      <c r="F16" s="142"/>
      <c r="G16" s="142"/>
      <c r="H16" s="142"/>
      <c r="I16" s="142"/>
      <c r="J16" s="142"/>
      <c r="K16" s="142"/>
      <c r="L16" s="142"/>
      <c r="M16" s="141"/>
      <c r="N16" s="141"/>
      <c r="O16" s="141"/>
      <c r="P16" s="32">
        <v>2</v>
      </c>
      <c r="Q16" s="32" t="s">
        <v>31</v>
      </c>
      <c r="R16" s="429"/>
      <c r="S16" s="429" t="s">
        <v>32</v>
      </c>
      <c r="T16" s="429" t="s">
        <v>27</v>
      </c>
      <c r="U16" s="430" t="s">
        <v>33</v>
      </c>
    </row>
    <row r="17" spans="1:22" x14ac:dyDescent="0.25">
      <c r="A17" s="292" t="s">
        <v>106</v>
      </c>
      <c r="B17" s="320" t="s">
        <v>28</v>
      </c>
      <c r="C17" s="321" t="s">
        <v>235</v>
      </c>
      <c r="D17" s="322" t="s">
        <v>236</v>
      </c>
      <c r="E17" s="129"/>
      <c r="F17" s="142"/>
      <c r="G17" s="142"/>
      <c r="H17" s="142"/>
      <c r="I17" s="142"/>
      <c r="J17" s="142"/>
      <c r="K17" s="142"/>
      <c r="L17" s="142"/>
      <c r="M17" s="141"/>
      <c r="N17" s="141"/>
      <c r="O17" s="141"/>
      <c r="P17" s="32">
        <v>2</v>
      </c>
      <c r="Q17" s="32" t="s">
        <v>31</v>
      </c>
      <c r="R17" s="429"/>
      <c r="S17" s="429" t="s">
        <v>32</v>
      </c>
      <c r="T17" s="429" t="s">
        <v>27</v>
      </c>
      <c r="U17" s="430" t="s">
        <v>33</v>
      </c>
    </row>
    <row r="18" spans="1:22" x14ac:dyDescent="0.25">
      <c r="A18" s="292" t="s">
        <v>106</v>
      </c>
      <c r="B18" s="324" t="s">
        <v>24</v>
      </c>
      <c r="C18" s="324" t="s">
        <v>237</v>
      </c>
      <c r="D18" s="319" t="s">
        <v>238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89">
        <v>2</v>
      </c>
      <c r="Q18" s="89" t="s">
        <v>31</v>
      </c>
      <c r="R18" s="89"/>
      <c r="S18" s="90" t="s">
        <v>27</v>
      </c>
      <c r="T18" s="90" t="s">
        <v>231</v>
      </c>
      <c r="U18" s="91" t="s">
        <v>33</v>
      </c>
    </row>
    <row r="19" spans="1:22" x14ac:dyDescent="0.25">
      <c r="A19" s="292" t="s">
        <v>53</v>
      </c>
      <c r="B19" s="125" t="s">
        <v>24</v>
      </c>
      <c r="C19" s="369" t="s">
        <v>553</v>
      </c>
      <c r="D19" s="332" t="s">
        <v>551</v>
      </c>
      <c r="E19" s="125">
        <f>15+15+16</f>
        <v>46</v>
      </c>
      <c r="F19" s="125"/>
      <c r="G19" s="125"/>
      <c r="H19" s="125"/>
      <c r="I19" s="125"/>
      <c r="J19" s="125"/>
      <c r="K19" s="125"/>
      <c r="L19" s="125"/>
      <c r="M19" s="125"/>
      <c r="N19" s="125"/>
      <c r="O19" s="125">
        <v>3</v>
      </c>
      <c r="P19" s="89"/>
      <c r="Q19" s="89"/>
      <c r="R19" s="89"/>
      <c r="S19" s="90" t="s">
        <v>27</v>
      </c>
      <c r="T19" s="90" t="s">
        <v>27</v>
      </c>
      <c r="U19" s="91"/>
      <c r="V19" s="12">
        <v>1</v>
      </c>
    </row>
    <row r="20" spans="1:22" x14ac:dyDescent="0.25">
      <c r="A20" s="292" t="s">
        <v>53</v>
      </c>
      <c r="B20" s="138" t="s">
        <v>556</v>
      </c>
      <c r="C20" s="399" t="s">
        <v>553</v>
      </c>
      <c r="D20" s="431" t="s">
        <v>240</v>
      </c>
      <c r="E20" s="149">
        <f t="shared" ref="E20" si="4">SUM(F20:H20)</f>
        <v>13</v>
      </c>
      <c r="F20" s="331">
        <v>13</v>
      </c>
      <c r="G20" s="331">
        <v>0</v>
      </c>
      <c r="H20" s="331">
        <v>0</v>
      </c>
      <c r="I20" s="432"/>
      <c r="J20" s="432"/>
      <c r="K20" s="432"/>
      <c r="L20" s="432"/>
      <c r="M20" s="432"/>
      <c r="N20" s="432">
        <v>0.33</v>
      </c>
      <c r="O20" s="432"/>
      <c r="P20" s="95">
        <v>2</v>
      </c>
      <c r="Q20" s="95" t="s">
        <v>31</v>
      </c>
      <c r="R20" s="95"/>
      <c r="S20" s="95" t="s">
        <v>32</v>
      </c>
      <c r="T20" s="456" t="s">
        <v>557</v>
      </c>
      <c r="U20" s="96" t="s">
        <v>33</v>
      </c>
    </row>
    <row r="21" spans="1:22" x14ac:dyDescent="0.25">
      <c r="A21" s="292" t="s">
        <v>53</v>
      </c>
      <c r="B21" s="138" t="s">
        <v>556</v>
      </c>
      <c r="C21" s="399" t="s">
        <v>553</v>
      </c>
      <c r="D21" s="431" t="s">
        <v>241</v>
      </c>
      <c r="E21" s="149">
        <f t="shared" ref="E21" si="5">SUM(F21:H21)</f>
        <v>16</v>
      </c>
      <c r="F21" s="331">
        <v>0</v>
      </c>
      <c r="G21" s="331">
        <v>0</v>
      </c>
      <c r="H21" s="331">
        <v>16</v>
      </c>
      <c r="I21" s="432"/>
      <c r="J21" s="432"/>
      <c r="K21" s="432"/>
      <c r="L21" s="432"/>
      <c r="M21" s="432"/>
      <c r="N21" s="432">
        <v>0.33</v>
      </c>
      <c r="O21" s="432"/>
      <c r="P21" s="95">
        <v>2</v>
      </c>
      <c r="Q21" s="95" t="s">
        <v>31</v>
      </c>
      <c r="R21" s="95"/>
      <c r="S21" s="95" t="s">
        <v>32</v>
      </c>
      <c r="T21" s="95" t="s">
        <v>27</v>
      </c>
      <c r="U21" s="96" t="s">
        <v>33</v>
      </c>
    </row>
    <row r="22" spans="1:22" x14ac:dyDescent="0.25">
      <c r="A22" s="292" t="s">
        <v>53</v>
      </c>
      <c r="B22" s="138" t="s">
        <v>556</v>
      </c>
      <c r="C22" s="399" t="s">
        <v>553</v>
      </c>
      <c r="D22" s="431" t="s">
        <v>242</v>
      </c>
      <c r="E22" s="149">
        <f>SUM(F22:H22)</f>
        <v>15</v>
      </c>
      <c r="F22" s="331">
        <v>5</v>
      </c>
      <c r="G22" s="331">
        <v>0</v>
      </c>
      <c r="H22" s="331">
        <v>10</v>
      </c>
      <c r="I22" s="432"/>
      <c r="J22" s="432"/>
      <c r="K22" s="432"/>
      <c r="L22" s="432"/>
      <c r="M22" s="432"/>
      <c r="N22" s="432">
        <v>0.33</v>
      </c>
      <c r="O22" s="432"/>
      <c r="P22" s="95">
        <v>2</v>
      </c>
      <c r="Q22" s="95" t="s">
        <v>31</v>
      </c>
      <c r="R22" s="95"/>
      <c r="S22" s="95" t="s">
        <v>32</v>
      </c>
      <c r="T22" s="95" t="s">
        <v>27</v>
      </c>
      <c r="U22" s="96" t="s">
        <v>33</v>
      </c>
    </row>
    <row r="23" spans="1:22" x14ac:dyDescent="0.25">
      <c r="A23" s="292" t="s">
        <v>53</v>
      </c>
      <c r="B23" s="138" t="s">
        <v>556</v>
      </c>
      <c r="C23" s="399" t="s">
        <v>553</v>
      </c>
      <c r="D23" s="325" t="s">
        <v>236</v>
      </c>
      <c r="E23" s="149">
        <f>SUM(F23:H23)</f>
        <v>15</v>
      </c>
      <c r="F23" s="331">
        <v>13</v>
      </c>
      <c r="G23" s="331">
        <v>2</v>
      </c>
      <c r="H23" s="331">
        <v>0</v>
      </c>
      <c r="I23" s="142"/>
      <c r="J23" s="142"/>
      <c r="K23" s="142"/>
      <c r="L23" s="142"/>
      <c r="M23" s="141"/>
      <c r="N23" s="432">
        <v>0.33</v>
      </c>
      <c r="O23" s="141"/>
      <c r="P23" s="32">
        <v>2</v>
      </c>
      <c r="Q23" s="32" t="s">
        <v>31</v>
      </c>
      <c r="R23" s="429"/>
      <c r="S23" s="429" t="s">
        <v>32</v>
      </c>
      <c r="T23" s="429" t="s">
        <v>27</v>
      </c>
      <c r="U23" s="430" t="s">
        <v>33</v>
      </c>
    </row>
    <row r="24" spans="1:22" x14ac:dyDescent="0.25">
      <c r="A24" s="292" t="s">
        <v>106</v>
      </c>
      <c r="B24" s="327" t="s">
        <v>228</v>
      </c>
      <c r="C24" s="327" t="s">
        <v>243</v>
      </c>
      <c r="D24" s="328" t="s">
        <v>244</v>
      </c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89"/>
      <c r="Q24" s="89"/>
      <c r="R24" s="89"/>
      <c r="S24" s="90" t="s">
        <v>27</v>
      </c>
      <c r="T24" s="90" t="s">
        <v>27</v>
      </c>
      <c r="U24" s="91"/>
    </row>
    <row r="25" spans="1:22" x14ac:dyDescent="0.25">
      <c r="A25" s="292" t="s">
        <v>106</v>
      </c>
      <c r="B25" s="198" t="s">
        <v>239</v>
      </c>
      <c r="C25" s="249" t="s">
        <v>245</v>
      </c>
      <c r="D25" s="329" t="s">
        <v>240</v>
      </c>
      <c r="E25" s="149"/>
      <c r="F25" s="432"/>
      <c r="G25" s="432"/>
      <c r="H25" s="432"/>
      <c r="I25" s="432"/>
      <c r="J25" s="432"/>
      <c r="K25" s="432"/>
      <c r="L25" s="432"/>
      <c r="M25" s="432"/>
      <c r="N25" s="432"/>
      <c r="O25" s="432"/>
      <c r="P25" s="95"/>
      <c r="Q25" s="95"/>
      <c r="R25" s="95"/>
      <c r="S25" s="95"/>
      <c r="T25" s="388"/>
      <c r="U25" s="96"/>
    </row>
    <row r="26" spans="1:22" x14ac:dyDescent="0.25">
      <c r="A26" s="292" t="s">
        <v>106</v>
      </c>
      <c r="B26" s="198" t="s">
        <v>239</v>
      </c>
      <c r="C26" s="249" t="s">
        <v>246</v>
      </c>
      <c r="D26" s="329" t="s">
        <v>241</v>
      </c>
      <c r="E26" s="149"/>
      <c r="F26" s="432"/>
      <c r="G26" s="432"/>
      <c r="H26" s="432"/>
      <c r="I26" s="432"/>
      <c r="J26" s="432"/>
      <c r="K26" s="432"/>
      <c r="L26" s="432"/>
      <c r="M26" s="432"/>
      <c r="N26" s="432"/>
      <c r="O26" s="432"/>
      <c r="P26" s="95"/>
      <c r="Q26" s="95"/>
      <c r="R26" s="95"/>
      <c r="S26" s="95"/>
      <c r="T26" s="95"/>
      <c r="U26" s="96"/>
    </row>
    <row r="27" spans="1:22" x14ac:dyDescent="0.25">
      <c r="A27" s="292" t="s">
        <v>106</v>
      </c>
      <c r="B27" s="198" t="s">
        <v>247</v>
      </c>
      <c r="C27" s="249" t="s">
        <v>248</v>
      </c>
      <c r="D27" s="329" t="s">
        <v>249</v>
      </c>
      <c r="E27" s="149"/>
      <c r="F27" s="432"/>
      <c r="G27" s="432"/>
      <c r="H27" s="432"/>
      <c r="I27" s="432"/>
      <c r="J27" s="432"/>
      <c r="K27" s="432"/>
      <c r="L27" s="432"/>
      <c r="M27" s="432"/>
      <c r="N27" s="432"/>
      <c r="O27" s="432"/>
      <c r="P27" s="95"/>
      <c r="Q27" s="95"/>
      <c r="R27" s="95"/>
      <c r="S27" s="95"/>
      <c r="T27" s="388"/>
      <c r="U27" s="96"/>
    </row>
    <row r="28" spans="1:22" x14ac:dyDescent="0.25">
      <c r="A28" s="292" t="s">
        <v>106</v>
      </c>
      <c r="B28" s="198" t="s">
        <v>247</v>
      </c>
      <c r="C28" s="249" t="s">
        <v>250</v>
      </c>
      <c r="D28" s="329" t="s">
        <v>251</v>
      </c>
      <c r="E28" s="149"/>
      <c r="F28" s="432"/>
      <c r="G28" s="432"/>
      <c r="H28" s="432"/>
      <c r="I28" s="432"/>
      <c r="J28" s="432"/>
      <c r="K28" s="432"/>
      <c r="L28" s="432"/>
      <c r="M28" s="432"/>
      <c r="N28" s="432"/>
      <c r="O28" s="432"/>
      <c r="P28" s="95"/>
      <c r="Q28" s="95"/>
      <c r="R28" s="95"/>
      <c r="S28" s="95"/>
      <c r="T28" s="388"/>
      <c r="U28" s="96"/>
    </row>
    <row r="29" spans="1:22" x14ac:dyDescent="0.25">
      <c r="A29" s="292" t="s">
        <v>106</v>
      </c>
      <c r="B29" s="198" t="s">
        <v>247</v>
      </c>
      <c r="C29" s="249" t="s">
        <v>252</v>
      </c>
      <c r="D29" s="329" t="s">
        <v>242</v>
      </c>
      <c r="E29" s="149"/>
      <c r="F29" s="432"/>
      <c r="G29" s="432"/>
      <c r="H29" s="432"/>
      <c r="I29" s="432"/>
      <c r="J29" s="432"/>
      <c r="K29" s="432"/>
      <c r="L29" s="432"/>
      <c r="M29" s="432"/>
      <c r="N29" s="432"/>
      <c r="O29" s="432"/>
      <c r="P29" s="95"/>
      <c r="Q29" s="95"/>
      <c r="R29" s="95"/>
      <c r="S29" s="95"/>
      <c r="T29" s="95"/>
      <c r="U29" s="96"/>
    </row>
    <row r="30" spans="1:22" x14ac:dyDescent="0.25">
      <c r="A30" s="292" t="s">
        <v>106</v>
      </c>
      <c r="B30" s="330" t="s">
        <v>253</v>
      </c>
      <c r="C30" s="330" t="s">
        <v>254</v>
      </c>
      <c r="D30" s="329" t="s">
        <v>255</v>
      </c>
      <c r="E30" s="149"/>
      <c r="F30" s="432"/>
      <c r="G30" s="432"/>
      <c r="H30" s="432"/>
      <c r="I30" s="432"/>
      <c r="J30" s="432"/>
      <c r="K30" s="432"/>
      <c r="L30" s="432"/>
      <c r="M30" s="432"/>
      <c r="N30" s="432"/>
      <c r="O30" s="432"/>
      <c r="P30" s="95"/>
      <c r="Q30" s="95"/>
      <c r="R30" s="95"/>
      <c r="S30" s="95"/>
      <c r="T30" s="388"/>
      <c r="U30" s="95"/>
    </row>
    <row r="31" spans="1:22" s="272" customFormat="1" x14ac:dyDescent="0.2">
      <c r="A31" s="291" t="s">
        <v>53</v>
      </c>
      <c r="B31" s="267" t="s">
        <v>24</v>
      </c>
      <c r="C31" s="369" t="s">
        <v>553</v>
      </c>
      <c r="D31" s="315" t="s">
        <v>256</v>
      </c>
      <c r="E31" s="269">
        <f>SUM(F31:I31)</f>
        <v>38</v>
      </c>
      <c r="F31" s="269">
        <f>SUM(F32:F34)</f>
        <v>6</v>
      </c>
      <c r="G31" s="269">
        <f>SUM(G32:G34)</f>
        <v>32</v>
      </c>
      <c r="H31" s="267"/>
      <c r="I31" s="267"/>
      <c r="J31" s="267"/>
      <c r="K31" s="267"/>
      <c r="L31" s="267"/>
      <c r="M31" s="267"/>
      <c r="N31" s="267"/>
      <c r="O31" s="267">
        <v>3</v>
      </c>
      <c r="P31" s="270">
        <v>3</v>
      </c>
      <c r="Q31" s="270" t="s">
        <v>31</v>
      </c>
      <c r="R31" s="271"/>
      <c r="S31" s="271" t="s">
        <v>27</v>
      </c>
      <c r="T31" s="271"/>
      <c r="U31" s="271"/>
      <c r="V31" s="272">
        <v>1</v>
      </c>
    </row>
    <row r="32" spans="1:22" s="272" customFormat="1" x14ac:dyDescent="0.25">
      <c r="A32" s="291" t="s">
        <v>53</v>
      </c>
      <c r="B32" s="273" t="s">
        <v>28</v>
      </c>
      <c r="C32" s="273" t="s">
        <v>56</v>
      </c>
      <c r="D32" s="296" t="s">
        <v>257</v>
      </c>
      <c r="E32" s="274">
        <f>SUM(F32:I32)</f>
        <v>12</v>
      </c>
      <c r="F32" s="274"/>
      <c r="G32" s="316">
        <v>12</v>
      </c>
      <c r="H32" s="276"/>
      <c r="I32" s="276"/>
      <c r="J32" s="276"/>
      <c r="K32" s="276"/>
      <c r="L32" s="276"/>
      <c r="M32" s="276"/>
      <c r="N32" s="276">
        <v>0.33300000000000002</v>
      </c>
      <c r="O32" s="276"/>
      <c r="P32" s="277"/>
      <c r="Q32" s="278"/>
      <c r="R32" s="279"/>
      <c r="S32" s="279" t="s">
        <v>32</v>
      </c>
      <c r="T32" s="279" t="s">
        <v>58</v>
      </c>
      <c r="U32" s="279" t="s">
        <v>33</v>
      </c>
    </row>
    <row r="33" spans="1:22" s="272" customFormat="1" x14ac:dyDescent="0.25">
      <c r="A33" s="291" t="s">
        <v>53</v>
      </c>
      <c r="B33" s="273" t="s">
        <v>28</v>
      </c>
      <c r="C33" s="273" t="s">
        <v>56</v>
      </c>
      <c r="D33" s="296" t="s">
        <v>258</v>
      </c>
      <c r="E33" s="274">
        <f>SUM(F33:I33)</f>
        <v>12</v>
      </c>
      <c r="F33" s="274"/>
      <c r="G33" s="316">
        <v>12</v>
      </c>
      <c r="H33" s="276"/>
      <c r="I33" s="276"/>
      <c r="J33" s="276"/>
      <c r="K33" s="276"/>
      <c r="L33" s="276"/>
      <c r="M33" s="276"/>
      <c r="N33" s="276">
        <v>0.33300000000000002</v>
      </c>
      <c r="O33" s="276"/>
      <c r="P33" s="277"/>
      <c r="Q33" s="278"/>
      <c r="R33" s="279"/>
      <c r="S33" s="279" t="s">
        <v>32</v>
      </c>
      <c r="T33" s="279" t="s">
        <v>58</v>
      </c>
      <c r="U33" s="279" t="s">
        <v>33</v>
      </c>
    </row>
    <row r="34" spans="1:22" s="272" customFormat="1" x14ac:dyDescent="0.25">
      <c r="A34" s="291" t="s">
        <v>53</v>
      </c>
      <c r="B34" s="273" t="s">
        <v>28</v>
      </c>
      <c r="C34" s="273" t="s">
        <v>56</v>
      </c>
      <c r="D34" s="294" t="s">
        <v>259</v>
      </c>
      <c r="E34" s="274">
        <f t="shared" ref="E34" si="6">SUM(F34:I34)</f>
        <v>14</v>
      </c>
      <c r="F34" s="317">
        <v>6</v>
      </c>
      <c r="G34" s="295">
        <v>8</v>
      </c>
      <c r="H34" s="276"/>
      <c r="I34" s="276"/>
      <c r="J34" s="276"/>
      <c r="K34" s="276"/>
      <c r="L34" s="276"/>
      <c r="M34" s="276"/>
      <c r="N34" s="276">
        <v>0.33300000000000002</v>
      </c>
      <c r="O34" s="276"/>
      <c r="P34" s="277"/>
      <c r="Q34" s="278"/>
      <c r="R34" s="279"/>
      <c r="S34" s="279" t="s">
        <v>32</v>
      </c>
      <c r="T34" s="279" t="s">
        <v>58</v>
      </c>
      <c r="U34" s="279" t="s">
        <v>33</v>
      </c>
    </row>
    <row r="35" spans="1:22" s="272" customFormat="1" ht="12.75" x14ac:dyDescent="0.2">
      <c r="A35" s="291" t="s">
        <v>53</v>
      </c>
      <c r="B35" s="267" t="s">
        <v>24</v>
      </c>
      <c r="C35" s="267" t="s">
        <v>54</v>
      </c>
      <c r="D35" s="268" t="s">
        <v>260</v>
      </c>
      <c r="E35" s="267">
        <f>SUM(F35:H35)+M35</f>
        <v>30</v>
      </c>
      <c r="F35" s="267"/>
      <c r="G35" s="267">
        <v>30</v>
      </c>
      <c r="H35" s="267"/>
      <c r="I35" s="267"/>
      <c r="J35" s="267"/>
      <c r="K35" s="267"/>
      <c r="L35" s="267"/>
      <c r="M35" s="267"/>
      <c r="N35" s="267"/>
      <c r="O35" s="267">
        <v>3</v>
      </c>
      <c r="P35" s="267">
        <v>2</v>
      </c>
      <c r="Q35" s="267" t="s">
        <v>31</v>
      </c>
      <c r="R35" s="271"/>
      <c r="S35" s="271" t="s">
        <v>27</v>
      </c>
      <c r="T35" s="271" t="s">
        <v>62</v>
      </c>
      <c r="U35" s="271" t="s">
        <v>64</v>
      </c>
      <c r="V35" s="272">
        <v>1</v>
      </c>
    </row>
    <row r="37" spans="1:22" x14ac:dyDescent="0.25">
      <c r="B37" s="203" t="s">
        <v>548</v>
      </c>
      <c r="C37" t="s">
        <v>570</v>
      </c>
    </row>
    <row r="38" spans="1:22" x14ac:dyDescent="0.25">
      <c r="B38" s="11"/>
      <c r="C38" s="11"/>
      <c r="D38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24"/>
      <c r="Q38" s="24"/>
    </row>
    <row r="39" spans="1:22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24"/>
      <c r="Q39" s="24"/>
    </row>
    <row r="40" spans="1:22" x14ac:dyDescent="0.25">
      <c r="B40" s="88" t="s">
        <v>552</v>
      </c>
      <c r="C40" s="88"/>
      <c r="D40" s="34"/>
      <c r="E40" s="11"/>
    </row>
    <row r="41" spans="1:22" x14ac:dyDescent="0.25">
      <c r="D41" s="34"/>
      <c r="E41" s="35"/>
      <c r="F41" s="35"/>
      <c r="G41" s="35"/>
      <c r="H41" s="35"/>
      <c r="I41" s="35"/>
      <c r="J41" s="35"/>
      <c r="K41" s="35"/>
      <c r="L41" s="35"/>
      <c r="M41" s="35"/>
    </row>
  </sheetData>
  <pageMargins left="0.70866141732283472" right="0.70866141732283472" top="0.74803149606299213" bottom="0.74803149606299213" header="0.31496062992125984" footer="0.31496062992125984"/>
  <pageSetup paperSize="9" scale="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98FDB-0923-4F79-9199-34500BB3DB69}">
  <sheetPr>
    <tabColor rgb="FF00B050"/>
  </sheetPr>
  <dimension ref="A1:V27"/>
  <sheetViews>
    <sheetView topLeftCell="J1" zoomScale="55" zoomScaleNormal="55" workbookViewId="0">
      <selection activeCell="O14" sqref="O14:O17"/>
    </sheetView>
  </sheetViews>
  <sheetFormatPr baseColWidth="10" defaultColWidth="11.42578125" defaultRowHeight="15" x14ac:dyDescent="0.25"/>
  <cols>
    <col min="1" max="1" width="11.42578125" style="12" customWidth="1"/>
    <col min="2" max="2" width="47" style="12" customWidth="1"/>
    <col min="3" max="3" width="21.42578125" style="12" customWidth="1"/>
    <col min="4" max="4" width="93.28515625" style="12" customWidth="1"/>
    <col min="5" max="5" width="29.28515625" style="12" customWidth="1"/>
    <col min="6" max="6" width="24.5703125" style="12" customWidth="1"/>
    <col min="7" max="7" width="25.42578125" style="12" customWidth="1"/>
    <col min="8" max="9" width="10.7109375" style="12" customWidth="1"/>
    <col min="10" max="10" width="21.140625" style="12" customWidth="1"/>
    <col min="11" max="11" width="20.7109375" style="12" customWidth="1"/>
    <col min="12" max="12" width="20.42578125" style="12" customWidth="1"/>
    <col min="13" max="15" width="10.7109375" style="12" customWidth="1"/>
    <col min="16" max="16" width="15.7109375" style="12" customWidth="1"/>
    <col min="17" max="17" width="18.5703125" style="12" customWidth="1"/>
    <col min="18" max="18" width="29.5703125" style="12" customWidth="1"/>
    <col min="19" max="19" width="20" style="12" customWidth="1"/>
    <col min="20" max="20" width="43.28515625" style="12" customWidth="1"/>
    <col min="21" max="21" width="26.42578125" style="12" customWidth="1"/>
    <col min="22" max="16384" width="11.42578125" style="12"/>
  </cols>
  <sheetData>
    <row r="1" spans="1:22" ht="30" x14ac:dyDescent="0.25">
      <c r="E1" s="402" t="s">
        <v>0</v>
      </c>
      <c r="F1" s="402" t="s">
        <v>0</v>
      </c>
      <c r="G1" s="402" t="s">
        <v>0</v>
      </c>
      <c r="H1" s="403"/>
      <c r="I1" s="403"/>
      <c r="J1" s="403"/>
      <c r="K1" s="403"/>
      <c r="L1" s="402" t="s">
        <v>0</v>
      </c>
    </row>
    <row r="2" spans="1:22" ht="68.25" customHeight="1" x14ac:dyDescent="0.25">
      <c r="B2" s="16" t="s">
        <v>1</v>
      </c>
      <c r="C2" s="16" t="s">
        <v>2</v>
      </c>
      <c r="D2" s="16" t="s">
        <v>3</v>
      </c>
      <c r="E2" s="404" t="s">
        <v>5</v>
      </c>
      <c r="F2" s="404" t="s">
        <v>6</v>
      </c>
      <c r="G2" s="404" t="s">
        <v>7</v>
      </c>
      <c r="H2" s="404" t="s">
        <v>8</v>
      </c>
      <c r="I2" s="404" t="s">
        <v>9</v>
      </c>
      <c r="J2" s="404" t="s">
        <v>10</v>
      </c>
      <c r="K2" s="404" t="s">
        <v>11</v>
      </c>
      <c r="L2" s="404" t="s">
        <v>12</v>
      </c>
      <c r="M2" s="110" t="s">
        <v>261</v>
      </c>
      <c r="N2" s="110" t="s">
        <v>13</v>
      </c>
      <c r="O2" s="110" t="s">
        <v>14</v>
      </c>
      <c r="P2" s="17" t="s">
        <v>15</v>
      </c>
      <c r="Q2" s="39" t="s">
        <v>16</v>
      </c>
      <c r="R2" s="17" t="s">
        <v>17</v>
      </c>
      <c r="S2" s="17" t="s">
        <v>18</v>
      </c>
      <c r="T2" s="18" t="s">
        <v>19</v>
      </c>
      <c r="U2" s="18" t="s">
        <v>20</v>
      </c>
    </row>
    <row r="3" spans="1:22" ht="60" customHeight="1" x14ac:dyDescent="0.25">
      <c r="A3" s="261" t="s">
        <v>21</v>
      </c>
      <c r="B3" s="5" t="str">
        <f ca="1">RIGHT(CELL("filename",B$2),LEN(CELL("filename",B$2))-SEARCH("]",CELL("filename",B$2),1))</f>
        <v>MCC ELEC4-S8 Mineure SE</v>
      </c>
      <c r="C3" s="5" t="s">
        <v>262</v>
      </c>
      <c r="D3" s="26" t="s">
        <v>263</v>
      </c>
      <c r="E3" s="5">
        <f>SUM(F3:H3)+E13+M3</f>
        <v>320</v>
      </c>
      <c r="F3" s="27">
        <f>SUMPRODUCT(F4:F227,$V4:$V227)</f>
        <v>73</v>
      </c>
      <c r="G3" s="27">
        <f>SUMPRODUCT(G4:G227,$V4:$V227)</f>
        <v>132</v>
      </c>
      <c r="H3" s="27">
        <f>SUMPRODUCT(H4:H227,$V4:$V227)</f>
        <v>72</v>
      </c>
      <c r="I3" s="27"/>
      <c r="J3" s="27"/>
      <c r="K3" s="27"/>
      <c r="L3" s="27"/>
      <c r="M3" s="27">
        <f>SUMPRODUCT(M4:M227,$V4:$V227)</f>
        <v>4</v>
      </c>
      <c r="N3" s="6"/>
      <c r="O3" s="27">
        <f>SUMPRODUCT(O4:O227,$V4:$V227)</f>
        <v>30</v>
      </c>
      <c r="P3" s="5"/>
      <c r="Q3" s="5"/>
      <c r="R3" s="28"/>
      <c r="S3" s="28"/>
      <c r="T3" s="28"/>
      <c r="U3" s="28"/>
    </row>
    <row r="4" spans="1:22" x14ac:dyDescent="0.25">
      <c r="B4" s="13" t="s">
        <v>24</v>
      </c>
      <c r="C4" s="13" t="s">
        <v>214</v>
      </c>
      <c r="D4" s="105" t="s">
        <v>37</v>
      </c>
      <c r="E4" s="14">
        <f>SUM(F4:H4)</f>
        <v>56</v>
      </c>
      <c r="F4" s="14">
        <f>SUM(F5:F6)</f>
        <v>14</v>
      </c>
      <c r="G4" s="14">
        <f>SUM(G5:G6)</f>
        <v>24</v>
      </c>
      <c r="H4" s="14">
        <f>SUM(H5:H6)</f>
        <v>18</v>
      </c>
      <c r="I4" s="14"/>
      <c r="J4" s="14"/>
      <c r="K4" s="14"/>
      <c r="L4" s="14"/>
      <c r="M4" s="14">
        <f>SUM(M5:M6)</f>
        <v>0</v>
      </c>
      <c r="N4" s="14"/>
      <c r="O4" s="14">
        <v>3</v>
      </c>
      <c r="P4" s="100"/>
      <c r="Q4" s="100"/>
      <c r="R4" s="100"/>
      <c r="S4" s="101" t="s">
        <v>27</v>
      </c>
      <c r="T4" s="102"/>
      <c r="U4" s="102"/>
      <c r="V4" s="12">
        <f>IF(ISBLANK(B4),0,1)</f>
        <v>1</v>
      </c>
    </row>
    <row r="5" spans="1:22" x14ac:dyDescent="0.25">
      <c r="B5" s="94" t="s">
        <v>28</v>
      </c>
      <c r="C5" s="248" t="s">
        <v>215</v>
      </c>
      <c r="D5" s="10" t="s">
        <v>216</v>
      </c>
      <c r="E5" s="15">
        <f t="shared" ref="E5:E6" si="0">SUM(F5:H5)</f>
        <v>20</v>
      </c>
      <c r="F5" s="15">
        <v>4</v>
      </c>
      <c r="G5" s="15">
        <v>16</v>
      </c>
      <c r="H5" s="15"/>
      <c r="I5" s="15"/>
      <c r="J5" s="15"/>
      <c r="K5" s="15"/>
      <c r="L5" s="15"/>
      <c r="M5" s="15"/>
      <c r="N5" s="15">
        <v>0.5</v>
      </c>
      <c r="O5" s="15"/>
      <c r="P5" s="95">
        <v>2</v>
      </c>
      <c r="Q5" s="95" t="s">
        <v>31</v>
      </c>
      <c r="R5" s="95"/>
      <c r="S5" s="95" t="s">
        <v>32</v>
      </c>
      <c r="T5" s="136" t="s">
        <v>558</v>
      </c>
      <c r="U5" s="103" t="s">
        <v>33</v>
      </c>
    </row>
    <row r="6" spans="1:22" x14ac:dyDescent="0.25">
      <c r="B6" s="94" t="s">
        <v>28</v>
      </c>
      <c r="C6" s="248" t="s">
        <v>217</v>
      </c>
      <c r="D6" s="104" t="s">
        <v>218</v>
      </c>
      <c r="E6" s="15">
        <f t="shared" si="0"/>
        <v>36</v>
      </c>
      <c r="F6" s="15">
        <v>10</v>
      </c>
      <c r="G6" s="15">
        <v>8</v>
      </c>
      <c r="H6" s="15">
        <v>18</v>
      </c>
      <c r="I6" s="15"/>
      <c r="J6" s="15"/>
      <c r="K6" s="15"/>
      <c r="L6" s="15"/>
      <c r="M6" s="15"/>
      <c r="N6" s="15">
        <v>0.5</v>
      </c>
      <c r="O6" s="15"/>
      <c r="P6" s="95">
        <v>2</v>
      </c>
      <c r="Q6" s="95" t="s">
        <v>31</v>
      </c>
      <c r="R6" s="95"/>
      <c r="S6" s="95" t="s">
        <v>32</v>
      </c>
      <c r="T6" s="136" t="s">
        <v>558</v>
      </c>
      <c r="U6" s="103" t="s">
        <v>33</v>
      </c>
    </row>
    <row r="7" spans="1:22" x14ac:dyDescent="0.25">
      <c r="A7" s="292" t="s">
        <v>42</v>
      </c>
      <c r="B7" s="13" t="s">
        <v>24</v>
      </c>
      <c r="C7" s="13" t="s">
        <v>219</v>
      </c>
      <c r="D7" s="105" t="s">
        <v>220</v>
      </c>
      <c r="E7" s="14">
        <f>SUM(F7:H7)</f>
        <v>45</v>
      </c>
      <c r="F7" s="14">
        <v>14</v>
      </c>
      <c r="G7" s="14">
        <v>16</v>
      </c>
      <c r="H7" s="14">
        <v>15</v>
      </c>
      <c r="I7" s="14"/>
      <c r="J7" s="14"/>
      <c r="K7" s="14"/>
      <c r="L7" s="14"/>
      <c r="M7" s="14">
        <v>0</v>
      </c>
      <c r="N7" s="14"/>
      <c r="O7" s="293">
        <v>2</v>
      </c>
      <c r="P7" s="100">
        <v>2</v>
      </c>
      <c r="Q7" s="100" t="s">
        <v>31</v>
      </c>
      <c r="R7" s="100"/>
      <c r="S7" s="101" t="s">
        <v>27</v>
      </c>
      <c r="T7" s="102" t="s">
        <v>558</v>
      </c>
      <c r="U7" s="102" t="s">
        <v>33</v>
      </c>
      <c r="V7" s="12">
        <f>IF(ISBLANK(B7),0,1)</f>
        <v>1</v>
      </c>
    </row>
    <row r="8" spans="1:22" x14ac:dyDescent="0.25">
      <c r="A8" s="292" t="s">
        <v>42</v>
      </c>
      <c r="B8" s="13" t="s">
        <v>24</v>
      </c>
      <c r="C8" s="13" t="s">
        <v>221</v>
      </c>
      <c r="D8" s="105" t="s">
        <v>222</v>
      </c>
      <c r="E8" s="14">
        <f t="shared" ref="E8" si="1">SUM(F8:H8)</f>
        <v>34</v>
      </c>
      <c r="F8" s="14">
        <v>13</v>
      </c>
      <c r="G8" s="14">
        <v>12</v>
      </c>
      <c r="H8" s="293">
        <v>9</v>
      </c>
      <c r="I8" s="14"/>
      <c r="J8" s="14"/>
      <c r="K8" s="14"/>
      <c r="L8" s="14"/>
      <c r="M8" s="14">
        <v>0</v>
      </c>
      <c r="N8" s="14"/>
      <c r="O8" s="14">
        <v>2</v>
      </c>
      <c r="P8" s="100">
        <v>2</v>
      </c>
      <c r="Q8" s="100" t="s">
        <v>31</v>
      </c>
      <c r="R8" s="100"/>
      <c r="S8" s="101" t="s">
        <v>27</v>
      </c>
      <c r="T8" s="102" t="s">
        <v>559</v>
      </c>
      <c r="U8" s="102" t="s">
        <v>64</v>
      </c>
      <c r="V8" s="12">
        <v>1</v>
      </c>
    </row>
    <row r="9" spans="1:22" x14ac:dyDescent="0.25">
      <c r="B9" s="13" t="s">
        <v>24</v>
      </c>
      <c r="C9" s="13" t="s">
        <v>224</v>
      </c>
      <c r="D9" s="105" t="s">
        <v>225</v>
      </c>
      <c r="E9" s="14">
        <f>SUM(F9:H9)</f>
        <v>0</v>
      </c>
      <c r="F9" s="14">
        <v>0</v>
      </c>
      <c r="G9" s="14">
        <v>0</v>
      </c>
      <c r="H9" s="14">
        <v>0</v>
      </c>
      <c r="I9" s="14"/>
      <c r="J9" s="14"/>
      <c r="K9" s="14"/>
      <c r="L9" s="14"/>
      <c r="M9" s="14">
        <v>3</v>
      </c>
      <c r="N9" s="14"/>
      <c r="O9" s="14">
        <v>3</v>
      </c>
      <c r="P9" s="29">
        <v>2</v>
      </c>
      <c r="Q9" s="29" t="s">
        <v>31</v>
      </c>
      <c r="R9" s="29"/>
      <c r="S9" s="30" t="s">
        <v>27</v>
      </c>
      <c r="T9" s="102" t="s">
        <v>559</v>
      </c>
      <c r="U9" s="30" t="s">
        <v>64</v>
      </c>
      <c r="V9" s="12">
        <v>1</v>
      </c>
    </row>
    <row r="10" spans="1:22" x14ac:dyDescent="0.25">
      <c r="B10" s="13" t="s">
        <v>24</v>
      </c>
      <c r="C10" s="13" t="s">
        <v>226</v>
      </c>
      <c r="D10" s="105" t="s">
        <v>227</v>
      </c>
      <c r="E10" s="14">
        <f>SUM(F10:H10)</f>
        <v>0</v>
      </c>
      <c r="F10" s="14">
        <v>0</v>
      </c>
      <c r="G10" s="14">
        <v>0</v>
      </c>
      <c r="H10" s="14">
        <v>0</v>
      </c>
      <c r="I10" s="14"/>
      <c r="J10" s="14"/>
      <c r="K10" s="14"/>
      <c r="L10" s="14"/>
      <c r="M10" s="14">
        <v>1</v>
      </c>
      <c r="N10" s="14"/>
      <c r="O10" s="14">
        <v>5</v>
      </c>
      <c r="P10" s="29">
        <v>1</v>
      </c>
      <c r="Q10" s="29" t="s">
        <v>124</v>
      </c>
      <c r="R10" s="29"/>
      <c r="S10" s="30" t="s">
        <v>27</v>
      </c>
      <c r="T10" s="102" t="s">
        <v>558</v>
      </c>
      <c r="U10" s="30"/>
      <c r="V10" s="12">
        <v>1</v>
      </c>
    </row>
    <row r="11" spans="1:22" x14ac:dyDescent="0.25">
      <c r="B11" s="13" t="s">
        <v>24</v>
      </c>
      <c r="C11" s="13" t="s">
        <v>264</v>
      </c>
      <c r="D11" s="105" t="s">
        <v>568</v>
      </c>
      <c r="E11" s="139">
        <f t="shared" ref="E11" si="2">SUM(F11:H11)</f>
        <v>37</v>
      </c>
      <c r="F11" s="139">
        <v>10</v>
      </c>
      <c r="G11" s="139">
        <v>12</v>
      </c>
      <c r="H11" s="139">
        <v>15</v>
      </c>
      <c r="I11" s="139"/>
      <c r="J11" s="139"/>
      <c r="K11" s="139"/>
      <c r="L11" s="139"/>
      <c r="M11" s="139">
        <v>0</v>
      </c>
      <c r="N11" s="139"/>
      <c r="O11" s="139">
        <v>3</v>
      </c>
      <c r="P11" s="89">
        <v>2</v>
      </c>
      <c r="Q11" s="89" t="s">
        <v>31</v>
      </c>
      <c r="R11" s="89"/>
      <c r="S11" s="90" t="s">
        <v>27</v>
      </c>
      <c r="T11" s="90" t="s">
        <v>27</v>
      </c>
      <c r="U11" s="91" t="s">
        <v>33</v>
      </c>
      <c r="V11" s="12">
        <v>1</v>
      </c>
    </row>
    <row r="12" spans="1:22" x14ac:dyDescent="0.25">
      <c r="B12" s="13" t="s">
        <v>24</v>
      </c>
      <c r="C12" s="369" t="s">
        <v>553</v>
      </c>
      <c r="D12" s="105" t="s">
        <v>550</v>
      </c>
      <c r="E12" s="139">
        <f>SUM(F12:H12)</f>
        <v>37</v>
      </c>
      <c r="F12" s="139">
        <v>16</v>
      </c>
      <c r="G12" s="139">
        <v>6</v>
      </c>
      <c r="H12" s="139">
        <v>15</v>
      </c>
      <c r="I12" s="139"/>
      <c r="J12" s="139"/>
      <c r="K12" s="139"/>
      <c r="L12" s="139"/>
      <c r="M12" s="139">
        <v>0</v>
      </c>
      <c r="N12" s="139"/>
      <c r="O12" s="139">
        <v>3</v>
      </c>
      <c r="P12" s="89">
        <v>2</v>
      </c>
      <c r="Q12" s="89" t="s">
        <v>31</v>
      </c>
      <c r="R12" s="89"/>
      <c r="S12" s="90" t="s">
        <v>27</v>
      </c>
      <c r="T12" s="90" t="s">
        <v>561</v>
      </c>
      <c r="U12" s="91" t="s">
        <v>33</v>
      </c>
      <c r="V12" s="12">
        <v>1</v>
      </c>
    </row>
    <row r="13" spans="1:22" ht="35.25" customHeight="1" x14ac:dyDescent="0.25">
      <c r="B13" s="140" t="s">
        <v>24</v>
      </c>
      <c r="C13" s="140" t="s">
        <v>265</v>
      </c>
      <c r="D13" s="263" t="s">
        <v>569</v>
      </c>
      <c r="E13" s="139">
        <f>24+15</f>
        <v>39</v>
      </c>
      <c r="F13" s="139"/>
      <c r="G13" s="139"/>
      <c r="H13" s="139"/>
      <c r="I13" s="139"/>
      <c r="J13" s="139"/>
      <c r="K13" s="139"/>
      <c r="L13" s="139"/>
      <c r="M13" s="139">
        <f>SUM(M14+M17)</f>
        <v>0</v>
      </c>
      <c r="N13" s="139"/>
      <c r="O13" s="139">
        <v>3</v>
      </c>
      <c r="P13" s="89"/>
      <c r="Q13" s="89"/>
      <c r="R13" s="89"/>
      <c r="S13" s="90" t="s">
        <v>27</v>
      </c>
      <c r="T13" s="90" t="s">
        <v>27</v>
      </c>
      <c r="U13" s="91"/>
      <c r="V13" s="12">
        <v>1</v>
      </c>
    </row>
    <row r="14" spans="1:22" x14ac:dyDescent="0.25">
      <c r="B14" s="138" t="s">
        <v>247</v>
      </c>
      <c r="C14" s="251" t="s">
        <v>248</v>
      </c>
      <c r="D14" s="433" t="s">
        <v>249</v>
      </c>
      <c r="E14" s="129">
        <f t="shared" ref="E14:E15" si="3">SUM(F14:H14)</f>
        <v>24</v>
      </c>
      <c r="F14" s="141">
        <v>15</v>
      </c>
      <c r="G14" s="141">
        <v>0</v>
      </c>
      <c r="H14" s="141">
        <v>9</v>
      </c>
      <c r="I14" s="141"/>
      <c r="J14" s="141"/>
      <c r="K14" s="141"/>
      <c r="L14" s="141"/>
      <c r="M14" s="141"/>
      <c r="N14" s="141">
        <v>0.66</v>
      </c>
      <c r="O14" s="141"/>
      <c r="P14" s="95">
        <v>2</v>
      </c>
      <c r="Q14" s="95" t="s">
        <v>31</v>
      </c>
      <c r="R14" s="95"/>
      <c r="S14" s="95" t="s">
        <v>32</v>
      </c>
      <c r="T14" s="456" t="s">
        <v>562</v>
      </c>
      <c r="U14" s="96" t="s">
        <v>64</v>
      </c>
    </row>
    <row r="15" spans="1:22" x14ac:dyDescent="0.25">
      <c r="B15" s="138" t="s">
        <v>247</v>
      </c>
      <c r="C15" s="251" t="s">
        <v>250</v>
      </c>
      <c r="D15" s="433" t="s">
        <v>251</v>
      </c>
      <c r="E15" s="129">
        <f t="shared" si="3"/>
        <v>24</v>
      </c>
      <c r="F15" s="141">
        <v>15</v>
      </c>
      <c r="G15" s="141">
        <v>0</v>
      </c>
      <c r="H15" s="141">
        <v>9</v>
      </c>
      <c r="I15" s="141"/>
      <c r="J15" s="141"/>
      <c r="K15" s="141"/>
      <c r="L15" s="141"/>
      <c r="M15" s="141"/>
      <c r="N15" s="141">
        <v>0.66</v>
      </c>
      <c r="O15" s="141"/>
      <c r="P15" s="95">
        <v>2</v>
      </c>
      <c r="Q15" s="95" t="s">
        <v>31</v>
      </c>
      <c r="R15" s="95"/>
      <c r="S15" s="95" t="s">
        <v>32</v>
      </c>
      <c r="T15" s="456" t="s">
        <v>562</v>
      </c>
      <c r="U15" s="96" t="s">
        <v>64</v>
      </c>
    </row>
    <row r="16" spans="1:22" x14ac:dyDescent="0.25">
      <c r="A16" s="292" t="s">
        <v>53</v>
      </c>
      <c r="B16" s="138" t="s">
        <v>239</v>
      </c>
      <c r="C16" s="273"/>
      <c r="D16" s="431" t="s">
        <v>266</v>
      </c>
      <c r="E16" s="164">
        <f>SUM(F16:H16)</f>
        <v>15</v>
      </c>
      <c r="F16" s="164">
        <v>3</v>
      </c>
      <c r="G16" s="164">
        <v>0</v>
      </c>
      <c r="H16" s="164">
        <v>12</v>
      </c>
      <c r="I16" s="164"/>
      <c r="J16" s="141"/>
      <c r="K16" s="141"/>
      <c r="L16" s="141"/>
      <c r="M16" s="141"/>
      <c r="N16" s="141">
        <v>0.33</v>
      </c>
      <c r="O16" s="141"/>
      <c r="P16" s="95">
        <v>2</v>
      </c>
      <c r="Q16" s="95" t="s">
        <v>31</v>
      </c>
      <c r="R16" s="95"/>
      <c r="S16" s="95" t="s">
        <v>32</v>
      </c>
      <c r="T16" s="456" t="s">
        <v>563</v>
      </c>
      <c r="U16" s="434" t="s">
        <v>33</v>
      </c>
    </row>
    <row r="17" spans="1:22" x14ac:dyDescent="0.25">
      <c r="B17" s="138" t="s">
        <v>239</v>
      </c>
      <c r="C17" s="251" t="s">
        <v>268</v>
      </c>
      <c r="D17" s="435" t="s">
        <v>269</v>
      </c>
      <c r="E17" s="129">
        <f>SUM(F17:H17)</f>
        <v>15</v>
      </c>
      <c r="F17" s="141">
        <v>5</v>
      </c>
      <c r="G17" s="141">
        <v>0</v>
      </c>
      <c r="H17" s="141">
        <v>10</v>
      </c>
      <c r="I17" s="141"/>
      <c r="J17" s="141"/>
      <c r="K17" s="141"/>
      <c r="L17" s="141"/>
      <c r="M17" s="141"/>
      <c r="N17" s="141">
        <v>0.33</v>
      </c>
      <c r="O17" s="141"/>
      <c r="P17" s="388">
        <v>2</v>
      </c>
      <c r="Q17" s="388" t="s">
        <v>31</v>
      </c>
      <c r="R17" s="388"/>
      <c r="S17" s="388" t="s">
        <v>32</v>
      </c>
      <c r="T17" s="137" t="s">
        <v>564</v>
      </c>
      <c r="U17" s="388" t="s">
        <v>64</v>
      </c>
      <c r="V17" s="109"/>
    </row>
    <row r="18" spans="1:22" s="272" customFormat="1" ht="12.75" x14ac:dyDescent="0.2">
      <c r="A18" s="291" t="s">
        <v>53</v>
      </c>
      <c r="B18" s="267" t="s">
        <v>24</v>
      </c>
      <c r="C18" s="267" t="s">
        <v>54</v>
      </c>
      <c r="D18" s="315" t="s">
        <v>256</v>
      </c>
      <c r="E18" s="269">
        <f>SUM(F18:I18)</f>
        <v>38</v>
      </c>
      <c r="F18" s="269">
        <f>SUM(F19:F21)</f>
        <v>6</v>
      </c>
      <c r="G18" s="269">
        <f>SUM(G19:G21)</f>
        <v>32</v>
      </c>
      <c r="H18" s="267"/>
      <c r="I18" s="267"/>
      <c r="J18" s="267"/>
      <c r="K18" s="267"/>
      <c r="L18" s="267"/>
      <c r="M18" s="267"/>
      <c r="N18" s="267"/>
      <c r="O18" s="267">
        <v>3</v>
      </c>
      <c r="P18" s="270">
        <v>3</v>
      </c>
      <c r="Q18" s="270" t="s">
        <v>31</v>
      </c>
      <c r="R18" s="271"/>
      <c r="S18" s="271" t="s">
        <v>27</v>
      </c>
      <c r="T18" s="271"/>
      <c r="U18" s="271"/>
      <c r="V18" s="272">
        <v>1</v>
      </c>
    </row>
    <row r="19" spans="1:22" s="272" customFormat="1" x14ac:dyDescent="0.25">
      <c r="A19" s="291" t="s">
        <v>53</v>
      </c>
      <c r="B19" s="273" t="s">
        <v>28</v>
      </c>
      <c r="C19" s="273" t="s">
        <v>56</v>
      </c>
      <c r="D19" s="296" t="s">
        <v>257</v>
      </c>
      <c r="E19" s="274">
        <f>SUM(F19:I19)</f>
        <v>12</v>
      </c>
      <c r="F19" s="274"/>
      <c r="G19" s="316">
        <v>12</v>
      </c>
      <c r="H19" s="276"/>
      <c r="I19" s="276"/>
      <c r="J19" s="276"/>
      <c r="K19" s="276"/>
      <c r="L19" s="276"/>
      <c r="M19" s="276"/>
      <c r="N19" s="276">
        <v>0.33300000000000002</v>
      </c>
      <c r="O19" s="276"/>
      <c r="P19" s="277"/>
      <c r="Q19" s="278"/>
      <c r="R19" s="279"/>
      <c r="S19" s="279" t="s">
        <v>32</v>
      </c>
      <c r="T19" s="279" t="s">
        <v>58</v>
      </c>
      <c r="U19" s="279" t="s">
        <v>33</v>
      </c>
    </row>
    <row r="20" spans="1:22" s="272" customFormat="1" x14ac:dyDescent="0.25">
      <c r="A20" s="291" t="s">
        <v>53</v>
      </c>
      <c r="B20" s="273" t="s">
        <v>28</v>
      </c>
      <c r="C20" s="273" t="s">
        <v>56</v>
      </c>
      <c r="D20" s="296" t="s">
        <v>258</v>
      </c>
      <c r="E20" s="274">
        <f>SUM(F20:I20)</f>
        <v>12</v>
      </c>
      <c r="F20" s="274"/>
      <c r="G20" s="316">
        <v>12</v>
      </c>
      <c r="H20" s="276"/>
      <c r="I20" s="276"/>
      <c r="J20" s="276"/>
      <c r="K20" s="276"/>
      <c r="L20" s="276"/>
      <c r="M20" s="276"/>
      <c r="N20" s="276">
        <v>0.33300000000000002</v>
      </c>
      <c r="O20" s="276"/>
      <c r="P20" s="277"/>
      <c r="Q20" s="278"/>
      <c r="R20" s="279"/>
      <c r="S20" s="279" t="s">
        <v>32</v>
      </c>
      <c r="T20" s="279" t="s">
        <v>58</v>
      </c>
      <c r="U20" s="279" t="s">
        <v>33</v>
      </c>
    </row>
    <row r="21" spans="1:22" s="272" customFormat="1" x14ac:dyDescent="0.25">
      <c r="A21" s="291" t="s">
        <v>53</v>
      </c>
      <c r="B21" s="273" t="s">
        <v>28</v>
      </c>
      <c r="C21" s="273" t="s">
        <v>56</v>
      </c>
      <c r="D21" s="294" t="s">
        <v>259</v>
      </c>
      <c r="E21" s="274">
        <f t="shared" ref="E21" si="4">SUM(F21:I21)</f>
        <v>14</v>
      </c>
      <c r="F21" s="317">
        <v>6</v>
      </c>
      <c r="G21" s="295">
        <v>8</v>
      </c>
      <c r="H21" s="276"/>
      <c r="I21" s="276"/>
      <c r="J21" s="276"/>
      <c r="K21" s="276"/>
      <c r="L21" s="276"/>
      <c r="M21" s="276"/>
      <c r="N21" s="276">
        <v>0.33300000000000002</v>
      </c>
      <c r="O21" s="276"/>
      <c r="P21" s="277"/>
      <c r="Q21" s="278"/>
      <c r="R21" s="279"/>
      <c r="S21" s="279" t="s">
        <v>32</v>
      </c>
      <c r="T21" s="279" t="s">
        <v>58</v>
      </c>
      <c r="U21" s="279" t="s">
        <v>33</v>
      </c>
    </row>
    <row r="22" spans="1:22" s="272" customFormat="1" ht="12.75" x14ac:dyDescent="0.2">
      <c r="A22" s="291" t="s">
        <v>53</v>
      </c>
      <c r="B22" s="267" t="s">
        <v>24</v>
      </c>
      <c r="C22" s="267" t="s">
        <v>54</v>
      </c>
      <c r="D22" s="268" t="s">
        <v>260</v>
      </c>
      <c r="E22" s="267">
        <f>SUM(F22:H22)+M22</f>
        <v>30</v>
      </c>
      <c r="F22" s="267"/>
      <c r="G22" s="267">
        <v>30</v>
      </c>
      <c r="H22" s="267"/>
      <c r="I22" s="267"/>
      <c r="J22" s="267"/>
      <c r="K22" s="267"/>
      <c r="L22" s="267"/>
      <c r="M22" s="267"/>
      <c r="N22" s="267"/>
      <c r="O22" s="267">
        <v>3</v>
      </c>
      <c r="P22" s="267">
        <v>2</v>
      </c>
      <c r="Q22" s="267" t="s">
        <v>31</v>
      </c>
      <c r="R22" s="271"/>
      <c r="S22" s="271" t="s">
        <v>27</v>
      </c>
      <c r="T22" s="271" t="s">
        <v>62</v>
      </c>
      <c r="U22" s="271" t="s">
        <v>64</v>
      </c>
      <c r="V22" s="272">
        <v>1</v>
      </c>
    </row>
    <row r="23" spans="1:22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24"/>
      <c r="Q23" s="24"/>
    </row>
    <row r="24" spans="1:22" x14ac:dyDescent="0.25">
      <c r="B24" s="203" t="s">
        <v>548</v>
      </c>
      <c r="C24" t="s">
        <v>270</v>
      </c>
    </row>
    <row r="25" spans="1:22" x14ac:dyDescent="0.25">
      <c r="B25" s="203"/>
      <c r="C25" s="203"/>
      <c r="D25" s="204"/>
    </row>
    <row r="26" spans="1:22" x14ac:dyDescent="0.25">
      <c r="B26" s="88" t="s">
        <v>552</v>
      </c>
      <c r="C26" s="88"/>
      <c r="D26" s="34"/>
      <c r="E26" s="11"/>
    </row>
    <row r="27" spans="1:22" x14ac:dyDescent="0.25">
      <c r="D27" s="34"/>
      <c r="E27" s="35"/>
      <c r="F27" s="35"/>
      <c r="G27" s="35"/>
      <c r="H27" s="35"/>
      <c r="I27" s="35"/>
      <c r="J27" s="35"/>
      <c r="K27" s="35"/>
      <c r="L27" s="35"/>
      <c r="M27" s="35"/>
    </row>
  </sheetData>
  <conditionalFormatting sqref="E16">
    <cfRule type="expression" dxfId="151" priority="1">
      <formula>AND(E16&lt;((Q16-1)*ECTS_en_heures+ECTS_marge_heures+1),Q16&gt;1)</formula>
    </cfRule>
    <cfRule type="expression" dxfId="150" priority="2">
      <formula>OR(AND(E16&gt;Q16*ECTS_en_heures+ECTS_marge_heures,OR(AND(E16&gt;(ECTS_en_heures+ECTS_marge_heures),Q16=1),Q16&gt;1)),AND(Q16=0,E16&gt;0))</formula>
    </cfRule>
  </conditionalFormatting>
  <pageMargins left="0.70866141732283472" right="0.70866141732283472" top="0.74803149606299213" bottom="0.74803149606299213" header="0.31496062992125984" footer="0.31496062992125984"/>
  <pageSetup paperSize="9" scale="2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0B23-E67A-48C0-ABE3-DCF760342514}">
  <sheetPr>
    <tabColor rgb="FF00B050"/>
  </sheetPr>
  <dimension ref="A1:V32"/>
  <sheetViews>
    <sheetView topLeftCell="H1" zoomScale="55" zoomScaleNormal="55" workbookViewId="0">
      <selection activeCell="M28" sqref="M28"/>
    </sheetView>
  </sheetViews>
  <sheetFormatPr baseColWidth="10" defaultColWidth="11.42578125" defaultRowHeight="15" x14ac:dyDescent="0.25"/>
  <cols>
    <col min="1" max="1" width="24.42578125" style="12" customWidth="1"/>
    <col min="2" max="2" width="39.5703125" style="12" customWidth="1"/>
    <col min="3" max="3" width="23.85546875" style="12" customWidth="1"/>
    <col min="4" max="4" width="117.85546875" style="12" customWidth="1"/>
    <col min="5" max="5" width="11.140625" style="12" customWidth="1"/>
    <col min="6" max="6" width="19" style="12" customWidth="1"/>
    <col min="7" max="7" width="18.140625" style="12" customWidth="1"/>
    <col min="8" max="8" width="19.85546875" style="12" customWidth="1"/>
    <col min="9" max="9" width="16.42578125" style="12" customWidth="1"/>
    <col min="10" max="10" width="17" style="12" customWidth="1"/>
    <col min="11" max="11" width="22.140625" style="12" customWidth="1"/>
    <col min="12" max="12" width="20.85546875" style="12" customWidth="1"/>
    <col min="13" max="13" width="25.7109375" style="12" customWidth="1"/>
    <col min="14" max="14" width="11.5703125" style="12" customWidth="1"/>
    <col min="15" max="15" width="5.85546875" style="12" customWidth="1"/>
    <col min="16" max="16" width="15.5703125" style="12" customWidth="1"/>
    <col min="17" max="17" width="18.5703125" style="12" customWidth="1"/>
    <col min="18" max="18" width="29.5703125" style="12" customWidth="1"/>
    <col min="19" max="19" width="20" style="12" customWidth="1"/>
    <col min="20" max="20" width="54.42578125" style="12" customWidth="1"/>
    <col min="21" max="21" width="26.42578125" style="12" customWidth="1"/>
    <col min="22" max="16384" width="11.42578125" style="12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68.25" customHeight="1" x14ac:dyDescent="0.25">
      <c r="B2" s="16" t="s">
        <v>1</v>
      </c>
      <c r="C2" s="16" t="s">
        <v>2</v>
      </c>
      <c r="D2" s="16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17" t="s">
        <v>15</v>
      </c>
      <c r="Q2" s="39" t="s">
        <v>16</v>
      </c>
      <c r="R2" s="17" t="s">
        <v>17</v>
      </c>
      <c r="S2" s="17" t="s">
        <v>18</v>
      </c>
      <c r="T2" s="18" t="s">
        <v>19</v>
      </c>
      <c r="U2" s="18" t="s">
        <v>20</v>
      </c>
    </row>
    <row r="3" spans="1:22" ht="60" customHeight="1" x14ac:dyDescent="0.25">
      <c r="A3" s="261" t="s">
        <v>21</v>
      </c>
      <c r="B3" s="5" t="str">
        <f ca="1">RIGHT(CELL("filename",B$2),LEN(CELL("filename",B$2))-SEARCH("]",CELL("filename",B$2),1))</f>
        <v>MCC ELEC4-S8 Mineure TR</v>
      </c>
      <c r="C3" s="5" t="s">
        <v>271</v>
      </c>
      <c r="D3" s="26" t="s">
        <v>272</v>
      </c>
      <c r="E3" s="5">
        <f>SUM(F3:H3)+E15+M3</f>
        <v>330</v>
      </c>
      <c r="F3" s="27">
        <f>SUMPRODUCT(F4:F227,$V4:$V227)</f>
        <v>94</v>
      </c>
      <c r="G3" s="27">
        <f>SUMPRODUCT(G4:G227,$V4:$V227)</f>
        <v>145</v>
      </c>
      <c r="H3" s="27">
        <f>SUMPRODUCT(H4:H227,$V4:$V227)</f>
        <v>42</v>
      </c>
      <c r="I3" s="27"/>
      <c r="J3" s="27"/>
      <c r="K3" s="27"/>
      <c r="L3" s="27"/>
      <c r="M3" s="27">
        <f>SUMPRODUCT(M4:M227,$V4:$V227)</f>
        <v>4</v>
      </c>
      <c r="N3" s="6"/>
      <c r="O3" s="27">
        <f>SUMPRODUCT(O4:O227,$V4:$V227)</f>
        <v>30</v>
      </c>
      <c r="P3" s="5"/>
      <c r="Q3" s="5"/>
      <c r="R3" s="28"/>
      <c r="S3" s="28"/>
      <c r="T3" s="28"/>
      <c r="U3" s="28"/>
    </row>
    <row r="4" spans="1:22" x14ac:dyDescent="0.25">
      <c r="B4" s="13" t="s">
        <v>24</v>
      </c>
      <c r="C4" s="13" t="s">
        <v>214</v>
      </c>
      <c r="D4" s="105" t="s">
        <v>37</v>
      </c>
      <c r="E4" s="14">
        <f>SUM(F4:H4)</f>
        <v>56</v>
      </c>
      <c r="F4" s="14">
        <f>SUM(F5:F6)</f>
        <v>14</v>
      </c>
      <c r="G4" s="14">
        <f t="shared" ref="G4:H4" si="0">SUM(G5:G6)</f>
        <v>24</v>
      </c>
      <c r="H4" s="14">
        <f t="shared" si="0"/>
        <v>18</v>
      </c>
      <c r="I4" s="14"/>
      <c r="J4" s="14"/>
      <c r="K4" s="14"/>
      <c r="L4" s="14"/>
      <c r="M4" s="14">
        <f t="shared" ref="M4" si="1">SUM(M5:M6)</f>
        <v>0</v>
      </c>
      <c r="N4" s="14"/>
      <c r="O4" s="14">
        <v>3</v>
      </c>
      <c r="P4" s="100"/>
      <c r="Q4" s="100"/>
      <c r="R4" s="100"/>
      <c r="S4" s="101" t="s">
        <v>27</v>
      </c>
      <c r="T4" s="101"/>
      <c r="U4" s="102"/>
      <c r="V4" s="12">
        <f>IF(ISBLANK(B4),0,1)</f>
        <v>1</v>
      </c>
    </row>
    <row r="5" spans="1:22" x14ac:dyDescent="0.25">
      <c r="B5" s="94" t="s">
        <v>28</v>
      </c>
      <c r="C5" s="248" t="s">
        <v>215</v>
      </c>
      <c r="D5" s="10" t="s">
        <v>216</v>
      </c>
      <c r="E5" s="15">
        <f t="shared" ref="E5:E6" si="2">SUM(F5:H5)</f>
        <v>20</v>
      </c>
      <c r="F5" s="15">
        <v>4</v>
      </c>
      <c r="G5" s="15">
        <v>16</v>
      </c>
      <c r="H5" s="15"/>
      <c r="I5" s="15"/>
      <c r="J5" s="15"/>
      <c r="K5" s="15"/>
      <c r="L5" s="15"/>
      <c r="M5" s="15"/>
      <c r="N5" s="15">
        <v>0.5</v>
      </c>
      <c r="O5" s="15"/>
      <c r="P5" s="95">
        <v>2</v>
      </c>
      <c r="Q5" s="95" t="s">
        <v>31</v>
      </c>
      <c r="R5" s="95"/>
      <c r="S5" s="95" t="s">
        <v>32</v>
      </c>
      <c r="T5" s="136" t="s">
        <v>558</v>
      </c>
      <c r="U5" s="103" t="s">
        <v>33</v>
      </c>
    </row>
    <row r="6" spans="1:22" x14ac:dyDescent="0.25">
      <c r="B6" s="94" t="s">
        <v>28</v>
      </c>
      <c r="C6" s="248" t="s">
        <v>217</v>
      </c>
      <c r="D6" s="104" t="s">
        <v>218</v>
      </c>
      <c r="E6" s="15">
        <f t="shared" si="2"/>
        <v>36</v>
      </c>
      <c r="F6" s="15">
        <v>10</v>
      </c>
      <c r="G6" s="15">
        <v>8</v>
      </c>
      <c r="H6" s="15">
        <v>18</v>
      </c>
      <c r="I6" s="15"/>
      <c r="J6" s="15"/>
      <c r="K6" s="15"/>
      <c r="L6" s="15"/>
      <c r="M6" s="15"/>
      <c r="N6" s="15">
        <v>0.5</v>
      </c>
      <c r="O6" s="15"/>
      <c r="P6" s="95">
        <v>2</v>
      </c>
      <c r="Q6" s="95" t="s">
        <v>31</v>
      </c>
      <c r="R6" s="95"/>
      <c r="S6" s="95" t="s">
        <v>32</v>
      </c>
      <c r="T6" s="136" t="s">
        <v>558</v>
      </c>
      <c r="U6" s="103" t="s">
        <v>33</v>
      </c>
    </row>
    <row r="7" spans="1:22" x14ac:dyDescent="0.25">
      <c r="A7" s="292" t="s">
        <v>42</v>
      </c>
      <c r="B7" s="13" t="s">
        <v>24</v>
      </c>
      <c r="C7" s="13" t="s">
        <v>219</v>
      </c>
      <c r="D7" s="105" t="s">
        <v>220</v>
      </c>
      <c r="E7" s="14">
        <f>SUM(F7:H7)</f>
        <v>45</v>
      </c>
      <c r="F7" s="14">
        <v>14</v>
      </c>
      <c r="G7" s="14">
        <v>16</v>
      </c>
      <c r="H7" s="14">
        <v>15</v>
      </c>
      <c r="I7" s="14"/>
      <c r="J7" s="14"/>
      <c r="K7" s="14"/>
      <c r="L7" s="14"/>
      <c r="M7" s="14">
        <v>0</v>
      </c>
      <c r="N7" s="14"/>
      <c r="O7" s="293">
        <v>2</v>
      </c>
      <c r="P7" s="100">
        <v>2</v>
      </c>
      <c r="Q7" s="100" t="s">
        <v>31</v>
      </c>
      <c r="R7" s="100"/>
      <c r="S7" s="101" t="s">
        <v>27</v>
      </c>
      <c r="T7" s="136" t="s">
        <v>558</v>
      </c>
      <c r="U7" s="102" t="s">
        <v>33</v>
      </c>
      <c r="V7" s="12">
        <f>IF(ISBLANK(B7),0,1)</f>
        <v>1</v>
      </c>
    </row>
    <row r="8" spans="1:22" x14ac:dyDescent="0.25">
      <c r="A8" s="292" t="s">
        <v>42</v>
      </c>
      <c r="B8" s="13" t="s">
        <v>24</v>
      </c>
      <c r="C8" s="13" t="s">
        <v>221</v>
      </c>
      <c r="D8" s="105" t="s">
        <v>222</v>
      </c>
      <c r="E8" s="14">
        <f t="shared" ref="E8" si="3">SUM(F8:H8)</f>
        <v>34</v>
      </c>
      <c r="F8" s="14">
        <v>13</v>
      </c>
      <c r="G8" s="14">
        <v>12</v>
      </c>
      <c r="H8" s="293">
        <v>9</v>
      </c>
      <c r="I8" s="14"/>
      <c r="J8" s="14"/>
      <c r="K8" s="14"/>
      <c r="L8" s="14"/>
      <c r="M8" s="14">
        <v>0</v>
      </c>
      <c r="N8" s="14"/>
      <c r="O8" s="14">
        <v>2</v>
      </c>
      <c r="P8" s="100">
        <v>2</v>
      </c>
      <c r="Q8" s="100" t="s">
        <v>31</v>
      </c>
      <c r="R8" s="100"/>
      <c r="S8" s="101" t="s">
        <v>27</v>
      </c>
      <c r="T8" s="102" t="s">
        <v>559</v>
      </c>
      <c r="U8" s="102" t="s">
        <v>64</v>
      </c>
      <c r="V8" s="12">
        <v>1</v>
      </c>
    </row>
    <row r="9" spans="1:22" x14ac:dyDescent="0.25">
      <c r="B9" s="13" t="s">
        <v>24</v>
      </c>
      <c r="C9" s="13" t="s">
        <v>224</v>
      </c>
      <c r="D9" s="105" t="s">
        <v>225</v>
      </c>
      <c r="E9" s="14">
        <f>SUM(F9:H9)</f>
        <v>0</v>
      </c>
      <c r="F9" s="14">
        <v>0</v>
      </c>
      <c r="G9" s="14">
        <v>0</v>
      </c>
      <c r="H9" s="14">
        <v>0</v>
      </c>
      <c r="I9" s="14"/>
      <c r="J9" s="14"/>
      <c r="K9" s="14"/>
      <c r="L9" s="14"/>
      <c r="M9" s="14">
        <v>3</v>
      </c>
      <c r="N9" s="14"/>
      <c r="O9" s="14">
        <v>3</v>
      </c>
      <c r="P9" s="29">
        <v>2</v>
      </c>
      <c r="Q9" s="29" t="s">
        <v>31</v>
      </c>
      <c r="R9" s="29"/>
      <c r="S9" s="30" t="s">
        <v>27</v>
      </c>
      <c r="T9" s="102" t="s">
        <v>559</v>
      </c>
      <c r="U9" s="30" t="s">
        <v>64</v>
      </c>
      <c r="V9" s="12">
        <v>1</v>
      </c>
    </row>
    <row r="10" spans="1:22" x14ac:dyDescent="0.25">
      <c r="B10" s="13" t="s">
        <v>24</v>
      </c>
      <c r="C10" s="13" t="s">
        <v>226</v>
      </c>
      <c r="D10" s="105" t="s">
        <v>227</v>
      </c>
      <c r="E10" s="14">
        <f>SUM(F10:H10)</f>
        <v>0</v>
      </c>
      <c r="F10" s="14">
        <v>0</v>
      </c>
      <c r="G10" s="14">
        <v>0</v>
      </c>
      <c r="H10" s="14">
        <v>0</v>
      </c>
      <c r="I10" s="14"/>
      <c r="J10" s="14"/>
      <c r="K10" s="14"/>
      <c r="L10" s="14"/>
      <c r="M10" s="14">
        <v>1</v>
      </c>
      <c r="N10" s="14"/>
      <c r="O10" s="14">
        <v>5</v>
      </c>
      <c r="P10" s="29">
        <v>1</v>
      </c>
      <c r="Q10" s="29" t="s">
        <v>124</v>
      </c>
      <c r="R10" s="29"/>
      <c r="S10" s="30" t="s">
        <v>27</v>
      </c>
      <c r="T10" s="101" t="s">
        <v>558</v>
      </c>
      <c r="U10" s="30"/>
      <c r="V10" s="12">
        <v>1</v>
      </c>
    </row>
    <row r="11" spans="1:22" x14ac:dyDescent="0.25">
      <c r="B11" s="145" t="s">
        <v>24</v>
      </c>
      <c r="C11" s="145" t="s">
        <v>273</v>
      </c>
      <c r="D11" s="146" t="s">
        <v>571</v>
      </c>
      <c r="E11" s="147">
        <f>SUM(F11:H11)</f>
        <v>39</v>
      </c>
      <c r="F11" s="147">
        <f>SUM(F12:F13)</f>
        <v>21</v>
      </c>
      <c r="G11" s="147">
        <f>SUM(G12:G13)</f>
        <v>18</v>
      </c>
      <c r="H11" s="147">
        <f>SUM(H12:H13)</f>
        <v>0</v>
      </c>
      <c r="I11" s="147"/>
      <c r="J11" s="147"/>
      <c r="K11" s="147"/>
      <c r="L11" s="147"/>
      <c r="M11" s="147">
        <f>SUM(M12:M13)</f>
        <v>0</v>
      </c>
      <c r="N11" s="147"/>
      <c r="O11" s="147">
        <v>3</v>
      </c>
      <c r="P11" s="100"/>
      <c r="Q11" s="100"/>
      <c r="R11" s="100"/>
      <c r="S11" s="101" t="s">
        <v>27</v>
      </c>
      <c r="T11" s="101" t="s">
        <v>27</v>
      </c>
      <c r="U11" s="101"/>
      <c r="V11" s="12">
        <v>1</v>
      </c>
    </row>
    <row r="12" spans="1:22" x14ac:dyDescent="0.25">
      <c r="B12" s="97" t="s">
        <v>28</v>
      </c>
      <c r="C12" s="97" t="s">
        <v>274</v>
      </c>
      <c r="D12" s="10" t="s">
        <v>275</v>
      </c>
      <c r="E12" s="129">
        <f t="shared" ref="E12:E13" si="4">SUM(F12:H12)</f>
        <v>26</v>
      </c>
      <c r="F12" s="141">
        <v>14</v>
      </c>
      <c r="G12" s="141">
        <v>12</v>
      </c>
      <c r="H12" s="141"/>
      <c r="I12" s="141"/>
      <c r="J12" s="141"/>
      <c r="K12" s="141"/>
      <c r="L12" s="141"/>
      <c r="M12" s="141"/>
      <c r="N12" s="144">
        <v>0.67</v>
      </c>
      <c r="O12" s="141"/>
      <c r="P12" s="95">
        <v>2</v>
      </c>
      <c r="Q12" s="95" t="s">
        <v>31</v>
      </c>
      <c r="R12" s="95"/>
      <c r="S12" s="95" t="s">
        <v>32</v>
      </c>
      <c r="T12" s="95" t="s">
        <v>27</v>
      </c>
      <c r="U12" s="95" t="s">
        <v>33</v>
      </c>
    </row>
    <row r="13" spans="1:22" x14ac:dyDescent="0.25">
      <c r="B13" s="97" t="s">
        <v>28</v>
      </c>
      <c r="C13" s="97" t="s">
        <v>276</v>
      </c>
      <c r="D13" s="10" t="s">
        <v>277</v>
      </c>
      <c r="E13" s="129">
        <f t="shared" si="4"/>
        <v>13</v>
      </c>
      <c r="F13" s="141">
        <v>7</v>
      </c>
      <c r="G13" s="141">
        <v>6</v>
      </c>
      <c r="H13" s="141"/>
      <c r="I13" s="141"/>
      <c r="J13" s="141"/>
      <c r="K13" s="141"/>
      <c r="L13" s="141"/>
      <c r="M13" s="141"/>
      <c r="N13" s="144">
        <f t="shared" ref="N13" si="5">1/3</f>
        <v>0.33333333333333331</v>
      </c>
      <c r="O13" s="141"/>
      <c r="P13" s="95">
        <v>2</v>
      </c>
      <c r="Q13" s="95" t="s">
        <v>31</v>
      </c>
      <c r="R13" s="95"/>
      <c r="S13" s="95" t="s">
        <v>32</v>
      </c>
      <c r="T13" s="95" t="s">
        <v>27</v>
      </c>
      <c r="U13" s="95" t="s">
        <v>33</v>
      </c>
    </row>
    <row r="14" spans="1:22" x14ac:dyDescent="0.25">
      <c r="B14" s="145" t="s">
        <v>24</v>
      </c>
      <c r="C14" s="145" t="s">
        <v>278</v>
      </c>
      <c r="D14" s="146" t="s">
        <v>255</v>
      </c>
      <c r="E14" s="147">
        <f>SUM(F14:H14)</f>
        <v>39</v>
      </c>
      <c r="F14" s="148">
        <v>26</v>
      </c>
      <c r="G14" s="148">
        <v>13</v>
      </c>
      <c r="H14" s="148">
        <v>0</v>
      </c>
      <c r="I14" s="148"/>
      <c r="J14" s="148"/>
      <c r="K14" s="148"/>
      <c r="L14" s="148"/>
      <c r="M14" s="148">
        <v>0</v>
      </c>
      <c r="N14" s="148"/>
      <c r="O14" s="148">
        <v>3</v>
      </c>
      <c r="P14" s="100">
        <v>2</v>
      </c>
      <c r="Q14" s="100" t="s">
        <v>31</v>
      </c>
      <c r="R14" s="100"/>
      <c r="S14" s="101" t="s">
        <v>27</v>
      </c>
      <c r="T14" s="101" t="s">
        <v>565</v>
      </c>
      <c r="U14" s="101" t="s">
        <v>33</v>
      </c>
      <c r="V14" s="12">
        <v>1</v>
      </c>
    </row>
    <row r="15" spans="1:22" x14ac:dyDescent="0.25">
      <c r="B15" s="125" t="s">
        <v>24</v>
      </c>
      <c r="C15" s="125" t="s">
        <v>279</v>
      </c>
      <c r="D15" s="126" t="s">
        <v>572</v>
      </c>
      <c r="E15" s="125">
        <f>15+15+15</f>
        <v>45</v>
      </c>
      <c r="F15" s="125"/>
      <c r="G15" s="125"/>
      <c r="H15" s="125"/>
      <c r="I15" s="125"/>
      <c r="J15" s="125"/>
      <c r="K15" s="125"/>
      <c r="L15" s="125"/>
      <c r="M15" s="125"/>
      <c r="N15" s="125"/>
      <c r="O15" s="125">
        <v>3</v>
      </c>
      <c r="P15" s="89"/>
      <c r="Q15" s="89"/>
      <c r="R15" s="89"/>
      <c r="S15" s="90" t="s">
        <v>27</v>
      </c>
      <c r="T15" s="90" t="s">
        <v>27</v>
      </c>
      <c r="U15" s="91"/>
      <c r="V15" s="12">
        <v>1</v>
      </c>
    </row>
    <row r="16" spans="1:22" x14ac:dyDescent="0.25">
      <c r="B16" s="97" t="s">
        <v>239</v>
      </c>
      <c r="C16" s="97" t="s">
        <v>280</v>
      </c>
      <c r="D16" s="10" t="s">
        <v>281</v>
      </c>
      <c r="E16" s="129">
        <f>SUM(F16:H16)</f>
        <v>15</v>
      </c>
      <c r="F16" s="141">
        <v>10</v>
      </c>
      <c r="G16" s="141">
        <v>5</v>
      </c>
      <c r="H16" s="141">
        <v>0</v>
      </c>
      <c r="I16" s="141"/>
      <c r="J16" s="141"/>
      <c r="K16" s="141"/>
      <c r="L16" s="141"/>
      <c r="M16" s="141"/>
      <c r="N16" s="143">
        <v>0.33300000000000002</v>
      </c>
      <c r="O16" s="118"/>
      <c r="P16" s="95">
        <v>2</v>
      </c>
      <c r="Q16" s="95" t="s">
        <v>31</v>
      </c>
      <c r="R16" s="95"/>
      <c r="S16" s="95" t="s">
        <v>32</v>
      </c>
      <c r="T16" s="456" t="s">
        <v>566</v>
      </c>
      <c r="U16" s="95" t="s">
        <v>33</v>
      </c>
    </row>
    <row r="17" spans="1:22" x14ac:dyDescent="0.25">
      <c r="A17" s="292" t="s">
        <v>42</v>
      </c>
      <c r="B17" s="97" t="s">
        <v>239</v>
      </c>
      <c r="C17" s="97" t="s">
        <v>283</v>
      </c>
      <c r="D17" s="10" t="s">
        <v>284</v>
      </c>
      <c r="E17" s="129">
        <f t="shared" ref="E17" si="6">SUM(F17:H17)</f>
        <v>15</v>
      </c>
      <c r="F17" s="141">
        <v>8</v>
      </c>
      <c r="G17" s="333">
        <v>7</v>
      </c>
      <c r="H17" s="141">
        <v>0</v>
      </c>
      <c r="I17" s="141"/>
      <c r="J17" s="141"/>
      <c r="K17" s="141"/>
      <c r="L17" s="141"/>
      <c r="M17" s="141"/>
      <c r="N17" s="143">
        <v>0.33300000000000002</v>
      </c>
      <c r="O17" s="118"/>
      <c r="P17" s="95">
        <v>2</v>
      </c>
      <c r="Q17" s="95" t="s">
        <v>31</v>
      </c>
      <c r="R17" s="95"/>
      <c r="S17" s="95" t="s">
        <v>32</v>
      </c>
      <c r="T17" s="95" t="s">
        <v>27</v>
      </c>
      <c r="U17" s="95" t="s">
        <v>33</v>
      </c>
    </row>
    <row r="18" spans="1:22" x14ac:dyDescent="0.25">
      <c r="A18" s="292" t="s">
        <v>42</v>
      </c>
      <c r="B18" s="97" t="s">
        <v>239</v>
      </c>
      <c r="C18" s="97" t="s">
        <v>245</v>
      </c>
      <c r="D18" s="99" t="s">
        <v>240</v>
      </c>
      <c r="E18" s="129">
        <f>SUM(F18:H18)</f>
        <v>13</v>
      </c>
      <c r="F18" s="141">
        <v>13</v>
      </c>
      <c r="G18" s="141">
        <v>0</v>
      </c>
      <c r="H18" s="141">
        <v>0</v>
      </c>
      <c r="I18" s="141"/>
      <c r="J18" s="141"/>
      <c r="K18" s="141"/>
      <c r="L18" s="141"/>
      <c r="M18" s="141"/>
      <c r="N18" s="143">
        <v>0.33300000000000002</v>
      </c>
      <c r="O18" s="118"/>
      <c r="P18" s="95">
        <v>2</v>
      </c>
      <c r="Q18" s="95" t="s">
        <v>31</v>
      </c>
      <c r="R18" s="95"/>
      <c r="S18" s="95" t="s">
        <v>32</v>
      </c>
      <c r="T18" s="456" t="s">
        <v>557</v>
      </c>
      <c r="U18" s="96" t="s">
        <v>33</v>
      </c>
    </row>
    <row r="19" spans="1:22" x14ac:dyDescent="0.25">
      <c r="A19" s="292" t="s">
        <v>106</v>
      </c>
      <c r="B19" s="218" t="s">
        <v>247</v>
      </c>
      <c r="C19" s="218" t="s">
        <v>248</v>
      </c>
      <c r="D19" s="322" t="s">
        <v>249</v>
      </c>
      <c r="E19" s="129"/>
      <c r="F19" s="141"/>
      <c r="G19" s="141"/>
      <c r="H19" s="141"/>
      <c r="I19" s="141"/>
      <c r="J19" s="141"/>
      <c r="K19" s="141"/>
      <c r="L19" s="141"/>
      <c r="M19" s="141"/>
      <c r="N19" s="143"/>
      <c r="O19" s="118"/>
      <c r="P19" s="95">
        <v>2</v>
      </c>
      <c r="Q19" s="95" t="s">
        <v>31</v>
      </c>
      <c r="R19" s="95"/>
      <c r="S19" s="95" t="s">
        <v>32</v>
      </c>
      <c r="T19" s="456" t="s">
        <v>567</v>
      </c>
      <c r="U19" s="96" t="s">
        <v>64</v>
      </c>
    </row>
    <row r="20" spans="1:22" x14ac:dyDescent="0.25">
      <c r="A20" s="292" t="s">
        <v>53</v>
      </c>
      <c r="B20" s="138" t="s">
        <v>239</v>
      </c>
      <c r="C20" s="273"/>
      <c r="D20" s="431" t="s">
        <v>266</v>
      </c>
      <c r="E20" s="164">
        <f>SUM(F20:H20)</f>
        <v>15</v>
      </c>
      <c r="F20" s="164">
        <v>3</v>
      </c>
      <c r="G20" s="164">
        <v>0</v>
      </c>
      <c r="H20" s="164">
        <v>12</v>
      </c>
      <c r="I20" s="164"/>
      <c r="J20" s="141"/>
      <c r="K20" s="141"/>
      <c r="L20" s="141"/>
      <c r="M20" s="141"/>
      <c r="N20" s="141">
        <v>0.33</v>
      </c>
      <c r="O20" s="141"/>
      <c r="P20" s="95">
        <v>2</v>
      </c>
      <c r="Q20" s="95" t="s">
        <v>31</v>
      </c>
      <c r="R20" s="95"/>
      <c r="S20" s="95" t="s">
        <v>32</v>
      </c>
      <c r="T20" s="388" t="s">
        <v>267</v>
      </c>
      <c r="U20" s="434" t="s">
        <v>33</v>
      </c>
    </row>
    <row r="21" spans="1:22" x14ac:dyDescent="0.25">
      <c r="B21" s="97" t="s">
        <v>247</v>
      </c>
      <c r="C21" s="97" t="s">
        <v>250</v>
      </c>
      <c r="D21" s="99" t="s">
        <v>251</v>
      </c>
      <c r="E21" s="129">
        <f>SUM(F21:H21)</f>
        <v>24</v>
      </c>
      <c r="F21" s="141">
        <v>15</v>
      </c>
      <c r="G21" s="141">
        <v>0</v>
      </c>
      <c r="H21" s="141">
        <v>9</v>
      </c>
      <c r="I21" s="141"/>
      <c r="J21" s="141"/>
      <c r="K21" s="141"/>
      <c r="L21" s="141"/>
      <c r="M21" s="141"/>
      <c r="N21" s="143">
        <v>0.66600000000000004</v>
      </c>
      <c r="O21" s="118"/>
      <c r="P21" s="95">
        <v>2</v>
      </c>
      <c r="Q21" s="95" t="s">
        <v>31</v>
      </c>
      <c r="R21" s="95"/>
      <c r="S21" s="95" t="s">
        <v>32</v>
      </c>
      <c r="T21" s="456" t="s">
        <v>567</v>
      </c>
      <c r="U21" s="96" t="s">
        <v>64</v>
      </c>
    </row>
    <row r="22" spans="1:22" s="272" customFormat="1" ht="12.75" x14ac:dyDescent="0.2">
      <c r="A22" s="291" t="s">
        <v>53</v>
      </c>
      <c r="B22" s="267" t="s">
        <v>24</v>
      </c>
      <c r="C22" s="267" t="s">
        <v>54</v>
      </c>
      <c r="D22" s="315" t="s">
        <v>256</v>
      </c>
      <c r="E22" s="269">
        <f>SUM(F22:I22)</f>
        <v>38</v>
      </c>
      <c r="F22" s="269">
        <f>SUM(F23:F25)</f>
        <v>6</v>
      </c>
      <c r="G22" s="269">
        <f>SUM(G23:G25)</f>
        <v>32</v>
      </c>
      <c r="H22" s="267"/>
      <c r="I22" s="267"/>
      <c r="J22" s="267"/>
      <c r="K22" s="267"/>
      <c r="L22" s="267"/>
      <c r="M22" s="267"/>
      <c r="N22" s="267"/>
      <c r="O22" s="267">
        <v>3</v>
      </c>
      <c r="P22" s="270">
        <v>3</v>
      </c>
      <c r="Q22" s="270" t="s">
        <v>31</v>
      </c>
      <c r="R22" s="271"/>
      <c r="S22" s="271" t="s">
        <v>27</v>
      </c>
      <c r="T22" s="271"/>
      <c r="U22" s="271"/>
      <c r="V22" s="272">
        <v>1</v>
      </c>
    </row>
    <row r="23" spans="1:22" s="272" customFormat="1" x14ac:dyDescent="0.25">
      <c r="A23" s="291" t="s">
        <v>53</v>
      </c>
      <c r="B23" s="273" t="s">
        <v>28</v>
      </c>
      <c r="C23" s="273" t="s">
        <v>56</v>
      </c>
      <c r="D23" s="296" t="s">
        <v>257</v>
      </c>
      <c r="E23" s="274">
        <f>SUM(F23:I23)</f>
        <v>12</v>
      </c>
      <c r="F23" s="274"/>
      <c r="G23" s="316">
        <v>12</v>
      </c>
      <c r="H23" s="276"/>
      <c r="I23" s="276"/>
      <c r="J23" s="276"/>
      <c r="K23" s="276"/>
      <c r="L23" s="276"/>
      <c r="M23" s="276"/>
      <c r="N23" s="276">
        <v>0.33300000000000002</v>
      </c>
      <c r="O23" s="276"/>
      <c r="P23" s="277"/>
      <c r="Q23" s="278"/>
      <c r="R23" s="279"/>
      <c r="S23" s="279" t="s">
        <v>32</v>
      </c>
      <c r="T23" s="279" t="s">
        <v>58</v>
      </c>
      <c r="U23" s="279" t="s">
        <v>33</v>
      </c>
    </row>
    <row r="24" spans="1:22" s="272" customFormat="1" x14ac:dyDescent="0.25">
      <c r="A24" s="291" t="s">
        <v>53</v>
      </c>
      <c r="B24" s="273" t="s">
        <v>28</v>
      </c>
      <c r="C24" s="273" t="s">
        <v>56</v>
      </c>
      <c r="D24" s="296" t="s">
        <v>258</v>
      </c>
      <c r="E24" s="274">
        <f>SUM(F24:I24)</f>
        <v>12</v>
      </c>
      <c r="F24" s="274"/>
      <c r="G24" s="316">
        <v>12</v>
      </c>
      <c r="H24" s="276"/>
      <c r="I24" s="276"/>
      <c r="J24" s="276"/>
      <c r="K24" s="276"/>
      <c r="L24" s="276"/>
      <c r="M24" s="276"/>
      <c r="N24" s="276">
        <v>0.33300000000000002</v>
      </c>
      <c r="O24" s="276"/>
      <c r="P24" s="277"/>
      <c r="Q24" s="278"/>
      <c r="R24" s="279"/>
      <c r="S24" s="279" t="s">
        <v>32</v>
      </c>
      <c r="T24" s="279" t="s">
        <v>58</v>
      </c>
      <c r="U24" s="279" t="s">
        <v>33</v>
      </c>
    </row>
    <row r="25" spans="1:22" s="272" customFormat="1" x14ac:dyDescent="0.25">
      <c r="A25" s="291" t="s">
        <v>53</v>
      </c>
      <c r="B25" s="273" t="s">
        <v>28</v>
      </c>
      <c r="C25" s="273" t="s">
        <v>56</v>
      </c>
      <c r="D25" s="294" t="s">
        <v>259</v>
      </c>
      <c r="E25" s="274">
        <f t="shared" ref="E25" si="7">SUM(F25:I25)</f>
        <v>14</v>
      </c>
      <c r="F25" s="317">
        <v>6</v>
      </c>
      <c r="G25" s="295">
        <v>8</v>
      </c>
      <c r="H25" s="276"/>
      <c r="I25" s="276"/>
      <c r="J25" s="276"/>
      <c r="K25" s="276"/>
      <c r="L25" s="276"/>
      <c r="M25" s="276"/>
      <c r="N25" s="276">
        <v>0.33300000000000002</v>
      </c>
      <c r="O25" s="276"/>
      <c r="P25" s="277"/>
      <c r="Q25" s="278"/>
      <c r="R25" s="279"/>
      <c r="S25" s="279" t="s">
        <v>32</v>
      </c>
      <c r="T25" s="279" t="s">
        <v>58</v>
      </c>
      <c r="U25" s="279" t="s">
        <v>33</v>
      </c>
    </row>
    <row r="26" spans="1:22" s="272" customFormat="1" ht="12.75" x14ac:dyDescent="0.2">
      <c r="A26" s="291" t="s">
        <v>53</v>
      </c>
      <c r="B26" s="267" t="s">
        <v>24</v>
      </c>
      <c r="C26" s="267" t="s">
        <v>54</v>
      </c>
      <c r="D26" s="268" t="s">
        <v>260</v>
      </c>
      <c r="E26" s="267">
        <f>SUM(F26:H26)+M26</f>
        <v>30</v>
      </c>
      <c r="F26" s="267"/>
      <c r="G26" s="267">
        <v>30</v>
      </c>
      <c r="H26" s="267"/>
      <c r="I26" s="267"/>
      <c r="J26" s="267"/>
      <c r="K26" s="267"/>
      <c r="L26" s="267"/>
      <c r="M26" s="267"/>
      <c r="N26" s="267"/>
      <c r="O26" s="267">
        <v>3</v>
      </c>
      <c r="P26" s="267">
        <v>2</v>
      </c>
      <c r="Q26" s="267" t="s">
        <v>31</v>
      </c>
      <c r="R26" s="271"/>
      <c r="S26" s="271" t="s">
        <v>27</v>
      </c>
      <c r="T26" s="271" t="s">
        <v>62</v>
      </c>
      <c r="U26" s="271" t="s">
        <v>64</v>
      </c>
      <c r="V26" s="272">
        <v>1</v>
      </c>
    </row>
    <row r="28" spans="1:22" x14ac:dyDescent="0.25">
      <c r="B28" s="203" t="s">
        <v>548</v>
      </c>
      <c r="C28" t="s">
        <v>285</v>
      </c>
    </row>
    <row r="29" spans="1:22" x14ac:dyDescent="0.25">
      <c r="B29" s="11"/>
      <c r="C29" t="s">
        <v>286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24"/>
      <c r="Q29" s="24"/>
    </row>
    <row r="30" spans="1:22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24"/>
      <c r="Q30" s="24"/>
    </row>
    <row r="31" spans="1:22" x14ac:dyDescent="0.25">
      <c r="B31" s="88" t="s">
        <v>552</v>
      </c>
      <c r="C31" s="88"/>
      <c r="D31" s="34"/>
      <c r="E31" s="11"/>
    </row>
    <row r="32" spans="1:22" x14ac:dyDescent="0.25">
      <c r="D32" s="34"/>
      <c r="E32" s="35"/>
      <c r="F32" s="35"/>
      <c r="G32" s="35"/>
      <c r="H32" s="35"/>
      <c r="I32" s="35"/>
      <c r="J32" s="35"/>
      <c r="K32" s="35"/>
      <c r="L32" s="35"/>
      <c r="M32" s="35"/>
    </row>
  </sheetData>
  <conditionalFormatting sqref="E20">
    <cfRule type="expression" dxfId="149" priority="1">
      <formula>AND(E20&lt;((Q20-1)*ECTS_en_heures+ECTS_marge_heures+1),Q20&gt;1)</formula>
    </cfRule>
    <cfRule type="expression" dxfId="148" priority="2">
      <formula>OR(AND(E20&gt;Q20*ECTS_en_heures+ECTS_marge_heures,OR(AND(E20&gt;(ECTS_en_heures+ECTS_marge_heures),Q20=1),Q20&gt;1)),AND(Q20=0,E20&gt;0))</formula>
    </cfRule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8845-B9C1-4B52-9FA9-E2BF426C2D52}">
  <sheetPr>
    <tabColor rgb="FFFF0000"/>
  </sheetPr>
  <dimension ref="A1:V36"/>
  <sheetViews>
    <sheetView topLeftCell="A7" zoomScale="70" zoomScaleNormal="70" workbookViewId="0">
      <selection activeCell="T10" sqref="T10"/>
    </sheetView>
  </sheetViews>
  <sheetFormatPr baseColWidth="10" defaultColWidth="11.42578125" defaultRowHeight="15" x14ac:dyDescent="0.25"/>
  <cols>
    <col min="1" max="1" width="28.140625" style="12" customWidth="1"/>
    <col min="2" max="3" width="36.28515625" style="12" customWidth="1"/>
    <col min="4" max="4" width="105.140625" style="12" customWidth="1"/>
    <col min="5" max="5" width="27.28515625" style="12" customWidth="1"/>
    <col min="6" max="6" width="24.5703125" style="12" customWidth="1"/>
    <col min="7" max="7" width="24" style="12" customWidth="1"/>
    <col min="8" max="8" width="20" style="12" customWidth="1"/>
    <col min="9" max="9" width="10.7109375" style="12" customWidth="1"/>
    <col min="10" max="10" width="22.85546875" style="12" customWidth="1"/>
    <col min="11" max="11" width="19.7109375" style="12" customWidth="1"/>
    <col min="12" max="12" width="29" style="12" customWidth="1"/>
    <col min="13" max="13" width="25.42578125" style="12" customWidth="1"/>
    <col min="14" max="15" width="10.7109375" style="12" customWidth="1"/>
    <col min="16" max="16" width="16.7109375" style="12" customWidth="1"/>
    <col min="17" max="17" width="18.5703125" style="12" customWidth="1"/>
    <col min="18" max="18" width="29.5703125" style="12" customWidth="1"/>
    <col min="19" max="19" width="20" style="12" customWidth="1"/>
    <col min="20" max="20" width="43.28515625" style="12" customWidth="1"/>
    <col min="21" max="21" width="26.42578125" style="12" customWidth="1"/>
    <col min="22" max="16384" width="11.42578125" style="12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68.25" customHeight="1" x14ac:dyDescent="0.25">
      <c r="B2" s="16" t="s">
        <v>1</v>
      </c>
      <c r="C2" s="16" t="s">
        <v>2</v>
      </c>
      <c r="D2" s="16" t="s">
        <v>3</v>
      </c>
      <c r="E2" s="115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17" t="s">
        <v>15</v>
      </c>
      <c r="Q2" s="39" t="s">
        <v>16</v>
      </c>
      <c r="R2" s="17" t="s">
        <v>17</v>
      </c>
      <c r="S2" s="17" t="s">
        <v>18</v>
      </c>
      <c r="T2" s="18" t="s">
        <v>19</v>
      </c>
      <c r="U2" s="18" t="s">
        <v>20</v>
      </c>
    </row>
    <row r="3" spans="1:22" ht="60" customHeight="1" x14ac:dyDescent="0.25">
      <c r="A3" s="261" t="s">
        <v>21</v>
      </c>
      <c r="B3" s="5" t="str">
        <f ca="1">RIGHT(CELL("filename",B$2),LEN(CELL("filename",B$2))-SEARCH("]",CELL("filename",B$2),1))</f>
        <v>MCC ELEC4-S8 Mineure SA</v>
      </c>
      <c r="C3" s="5"/>
      <c r="D3" s="26" t="s">
        <v>287</v>
      </c>
      <c r="E3" s="5">
        <f>SUM(F3:H3)+E17+M3</f>
        <v>330</v>
      </c>
      <c r="F3" s="27">
        <f>SUMPRODUCT(F4:F233,$V4:$V233)</f>
        <v>83</v>
      </c>
      <c r="G3" s="27">
        <f>SUMPRODUCT(G4:G233,$V4:$V233)</f>
        <v>120</v>
      </c>
      <c r="H3" s="27">
        <f>SUMPRODUCT(H4:H233,$V4:$V233)</f>
        <v>80</v>
      </c>
      <c r="I3" s="27"/>
      <c r="J3" s="27"/>
      <c r="K3" s="27"/>
      <c r="L3" s="27"/>
      <c r="M3" s="27">
        <f>SUMPRODUCT(M4:M233,$V4:$V233)</f>
        <v>4</v>
      </c>
      <c r="N3" s="6"/>
      <c r="O3" s="27">
        <f>SUMPRODUCT(O4:O233,$V4:$V233)</f>
        <v>30</v>
      </c>
      <c r="P3" s="5"/>
      <c r="Q3" s="5"/>
      <c r="R3" s="28"/>
      <c r="S3" s="28"/>
      <c r="T3" s="28"/>
      <c r="U3" s="28"/>
    </row>
    <row r="4" spans="1:22" x14ac:dyDescent="0.25">
      <c r="B4" s="13" t="s">
        <v>24</v>
      </c>
      <c r="C4" s="13" t="s">
        <v>214</v>
      </c>
      <c r="D4" s="105" t="s">
        <v>37</v>
      </c>
      <c r="E4" s="14">
        <f t="shared" ref="E4:E6" si="0">SUM(F4:H4)</f>
        <v>56</v>
      </c>
      <c r="F4" s="14">
        <f>SUM(F5:F6)</f>
        <v>14</v>
      </c>
      <c r="G4" s="14">
        <f>SUM(G5:G6)</f>
        <v>24</v>
      </c>
      <c r="H4" s="14">
        <f>SUM(H5:H6)</f>
        <v>18</v>
      </c>
      <c r="I4" s="14"/>
      <c r="J4" s="14"/>
      <c r="K4" s="14"/>
      <c r="L4" s="14"/>
      <c r="M4" s="14">
        <f>SUM(M5:M6)</f>
        <v>0</v>
      </c>
      <c r="N4" s="14"/>
      <c r="O4" s="14">
        <v>3</v>
      </c>
      <c r="P4" s="100"/>
      <c r="Q4" s="100"/>
      <c r="R4" s="100"/>
      <c r="S4" s="101" t="s">
        <v>27</v>
      </c>
      <c r="T4" s="102"/>
      <c r="U4" s="102"/>
      <c r="V4" s="12">
        <f>IF(ISBLANK(B4),0,1)</f>
        <v>1</v>
      </c>
    </row>
    <row r="5" spans="1:22" x14ac:dyDescent="0.25">
      <c r="B5" s="94" t="s">
        <v>28</v>
      </c>
      <c r="C5" s="248" t="s">
        <v>215</v>
      </c>
      <c r="D5" s="10" t="s">
        <v>216</v>
      </c>
      <c r="E5" s="15">
        <f t="shared" si="0"/>
        <v>20</v>
      </c>
      <c r="F5" s="15">
        <v>4</v>
      </c>
      <c r="G5" s="15">
        <v>16</v>
      </c>
      <c r="H5" s="15"/>
      <c r="I5" s="15"/>
      <c r="J5" s="15"/>
      <c r="K5" s="15"/>
      <c r="L5" s="15"/>
      <c r="M5" s="15"/>
      <c r="N5" s="15">
        <v>0.5</v>
      </c>
      <c r="O5" s="15"/>
      <c r="P5" s="95">
        <v>2</v>
      </c>
      <c r="Q5" s="95" t="s">
        <v>31</v>
      </c>
      <c r="R5" s="95"/>
      <c r="S5" s="95" t="s">
        <v>32</v>
      </c>
      <c r="T5" s="136" t="s">
        <v>558</v>
      </c>
      <c r="U5" s="103" t="s">
        <v>33</v>
      </c>
    </row>
    <row r="6" spans="1:22" x14ac:dyDescent="0.25">
      <c r="B6" s="94" t="s">
        <v>28</v>
      </c>
      <c r="C6" s="248" t="s">
        <v>217</v>
      </c>
      <c r="D6" s="104" t="s">
        <v>218</v>
      </c>
      <c r="E6" s="15">
        <f t="shared" si="0"/>
        <v>36</v>
      </c>
      <c r="F6" s="15">
        <v>10</v>
      </c>
      <c r="G6" s="15">
        <v>8</v>
      </c>
      <c r="H6" s="15">
        <v>18</v>
      </c>
      <c r="I6" s="15"/>
      <c r="J6" s="15"/>
      <c r="K6" s="15"/>
      <c r="L6" s="15"/>
      <c r="M6" s="15"/>
      <c r="N6" s="15">
        <v>0.5</v>
      </c>
      <c r="O6" s="15"/>
      <c r="P6" s="95">
        <v>2</v>
      </c>
      <c r="Q6" s="95" t="s">
        <v>31</v>
      </c>
      <c r="R6" s="95"/>
      <c r="S6" s="95" t="s">
        <v>32</v>
      </c>
      <c r="T6" s="136" t="s">
        <v>558</v>
      </c>
      <c r="U6" s="103" t="s">
        <v>33</v>
      </c>
    </row>
    <row r="7" spans="1:22" x14ac:dyDescent="0.25">
      <c r="A7" s="292" t="s">
        <v>42</v>
      </c>
      <c r="B7" s="13" t="s">
        <v>24</v>
      </c>
      <c r="C7" s="13" t="s">
        <v>219</v>
      </c>
      <c r="D7" s="105" t="s">
        <v>220</v>
      </c>
      <c r="E7" s="14">
        <f>SUM(F7:H7)</f>
        <v>45</v>
      </c>
      <c r="F7" s="14">
        <v>14</v>
      </c>
      <c r="G7" s="14">
        <v>16</v>
      </c>
      <c r="H7" s="14">
        <v>15</v>
      </c>
      <c r="I7" s="14"/>
      <c r="J7" s="14"/>
      <c r="K7" s="14"/>
      <c r="L7" s="14"/>
      <c r="M7" s="14">
        <v>0</v>
      </c>
      <c r="N7" s="14"/>
      <c r="O7" s="293">
        <v>2</v>
      </c>
      <c r="P7" s="100">
        <v>2</v>
      </c>
      <c r="Q7" s="100" t="s">
        <v>31</v>
      </c>
      <c r="R7" s="100"/>
      <c r="S7" s="101" t="s">
        <v>27</v>
      </c>
      <c r="T7" s="101" t="s">
        <v>558</v>
      </c>
      <c r="U7" s="102" t="s">
        <v>33</v>
      </c>
      <c r="V7" s="12">
        <f>IF(ISBLANK(B7),0,1)</f>
        <v>1</v>
      </c>
    </row>
    <row r="8" spans="1:22" x14ac:dyDescent="0.25">
      <c r="A8" s="292" t="s">
        <v>42</v>
      </c>
      <c r="B8" s="13" t="s">
        <v>24</v>
      </c>
      <c r="C8" s="13" t="s">
        <v>221</v>
      </c>
      <c r="D8" s="105" t="s">
        <v>222</v>
      </c>
      <c r="E8" s="14">
        <f t="shared" ref="E8" si="1">SUM(F8:H8)</f>
        <v>34</v>
      </c>
      <c r="F8" s="14">
        <v>13</v>
      </c>
      <c r="G8" s="14">
        <v>12</v>
      </c>
      <c r="H8" s="293">
        <v>9</v>
      </c>
      <c r="I8" s="14"/>
      <c r="J8" s="14"/>
      <c r="K8" s="14"/>
      <c r="L8" s="14"/>
      <c r="M8" s="14">
        <v>0</v>
      </c>
      <c r="N8" s="14"/>
      <c r="O8" s="14">
        <v>2</v>
      </c>
      <c r="P8" s="100">
        <v>2</v>
      </c>
      <c r="Q8" s="100" t="s">
        <v>31</v>
      </c>
      <c r="R8" s="100"/>
      <c r="S8" s="101" t="s">
        <v>27</v>
      </c>
      <c r="T8" s="102" t="s">
        <v>559</v>
      </c>
      <c r="U8" s="102" t="s">
        <v>64</v>
      </c>
      <c r="V8" s="12">
        <v>1</v>
      </c>
    </row>
    <row r="9" spans="1:22" x14ac:dyDescent="0.25">
      <c r="B9" s="13" t="s">
        <v>24</v>
      </c>
      <c r="C9" s="13" t="s">
        <v>224</v>
      </c>
      <c r="D9" s="105" t="s">
        <v>225</v>
      </c>
      <c r="E9" s="14">
        <f t="shared" ref="E9:E14" si="2">SUM(F9:H9)</f>
        <v>0</v>
      </c>
      <c r="F9" s="14"/>
      <c r="G9" s="14"/>
      <c r="H9" s="14"/>
      <c r="I9" s="14"/>
      <c r="J9" s="14"/>
      <c r="K9" s="14"/>
      <c r="L9" s="14"/>
      <c r="M9" s="14">
        <v>3</v>
      </c>
      <c r="N9" s="14"/>
      <c r="O9" s="14">
        <v>3</v>
      </c>
      <c r="P9" s="29">
        <v>2</v>
      </c>
      <c r="Q9" s="29" t="s">
        <v>31</v>
      </c>
      <c r="R9" s="29"/>
      <c r="S9" s="30" t="s">
        <v>27</v>
      </c>
      <c r="T9" s="102" t="s">
        <v>559</v>
      </c>
      <c r="U9" s="30" t="s">
        <v>64</v>
      </c>
      <c r="V9" s="12">
        <v>1</v>
      </c>
    </row>
    <row r="10" spans="1:22" x14ac:dyDescent="0.25">
      <c r="B10" s="13" t="s">
        <v>24</v>
      </c>
      <c r="C10" s="13" t="s">
        <v>226</v>
      </c>
      <c r="D10" s="105" t="s">
        <v>227</v>
      </c>
      <c r="E10" s="14">
        <f t="shared" si="2"/>
        <v>0</v>
      </c>
      <c r="F10" s="14"/>
      <c r="G10" s="14"/>
      <c r="H10" s="14"/>
      <c r="I10" s="14"/>
      <c r="J10" s="14"/>
      <c r="K10" s="14"/>
      <c r="L10" s="14"/>
      <c r="M10" s="14">
        <v>1</v>
      </c>
      <c r="N10" s="14"/>
      <c r="O10" s="14">
        <v>5</v>
      </c>
      <c r="P10" s="29">
        <v>1</v>
      </c>
      <c r="Q10" s="29" t="s">
        <v>124</v>
      </c>
      <c r="R10" s="29"/>
      <c r="S10" s="30" t="s">
        <v>27</v>
      </c>
      <c r="T10" s="101" t="s">
        <v>558</v>
      </c>
      <c r="U10" s="30"/>
      <c r="V10" s="12">
        <v>1</v>
      </c>
    </row>
    <row r="11" spans="1:22" x14ac:dyDescent="0.25">
      <c r="B11" s="145" t="s">
        <v>24</v>
      </c>
      <c r="C11" s="145" t="s">
        <v>288</v>
      </c>
      <c r="D11" s="146" t="s">
        <v>575</v>
      </c>
      <c r="E11" s="147">
        <f t="shared" si="2"/>
        <v>42</v>
      </c>
      <c r="F11" s="148">
        <f>SUM(F12:F13)</f>
        <v>20</v>
      </c>
      <c r="G11" s="148">
        <f>SUM(G12:G13)</f>
        <v>6</v>
      </c>
      <c r="H11" s="148">
        <f>SUM(H12:H13)</f>
        <v>16</v>
      </c>
      <c r="I11" s="148"/>
      <c r="J11" s="148"/>
      <c r="K11" s="148"/>
      <c r="L11" s="148"/>
      <c r="M11" s="148">
        <f>SUM(M12:M13)</f>
        <v>0</v>
      </c>
      <c r="N11" s="139"/>
      <c r="O11" s="139">
        <v>3</v>
      </c>
      <c r="P11" s="100"/>
      <c r="Q11" s="100"/>
      <c r="R11" s="100"/>
      <c r="S11" s="101" t="s">
        <v>27</v>
      </c>
      <c r="T11" s="102"/>
      <c r="U11" s="101"/>
      <c r="V11" s="12">
        <v>1</v>
      </c>
    </row>
    <row r="12" spans="1:22" x14ac:dyDescent="0.25">
      <c r="B12" s="138" t="s">
        <v>28</v>
      </c>
      <c r="C12" s="251" t="s">
        <v>289</v>
      </c>
      <c r="D12" s="436" t="s">
        <v>290</v>
      </c>
      <c r="E12" s="129">
        <f t="shared" si="2"/>
        <v>14</v>
      </c>
      <c r="F12" s="141">
        <v>8</v>
      </c>
      <c r="G12" s="141"/>
      <c r="H12" s="141">
        <v>6</v>
      </c>
      <c r="I12" s="141"/>
      <c r="J12" s="141"/>
      <c r="K12" s="141"/>
      <c r="L12" s="141"/>
      <c r="M12" s="141"/>
      <c r="N12" s="141">
        <v>0.33</v>
      </c>
      <c r="O12" s="141"/>
      <c r="P12" s="95">
        <v>2</v>
      </c>
      <c r="Q12" s="95" t="s">
        <v>31</v>
      </c>
      <c r="R12" s="95"/>
      <c r="S12" s="95" t="s">
        <v>32</v>
      </c>
      <c r="T12" s="136" t="s">
        <v>291</v>
      </c>
      <c r="U12" s="103" t="s">
        <v>64</v>
      </c>
    </row>
    <row r="13" spans="1:22" x14ac:dyDescent="0.25">
      <c r="B13" s="138" t="s">
        <v>28</v>
      </c>
      <c r="C13" s="251" t="s">
        <v>292</v>
      </c>
      <c r="D13" s="436" t="s">
        <v>293</v>
      </c>
      <c r="E13" s="129">
        <f t="shared" si="2"/>
        <v>28</v>
      </c>
      <c r="F13" s="141">
        <v>12</v>
      </c>
      <c r="G13" s="141">
        <v>6</v>
      </c>
      <c r="H13" s="141">
        <v>10</v>
      </c>
      <c r="I13" s="141"/>
      <c r="J13" s="141"/>
      <c r="K13" s="141"/>
      <c r="L13" s="141"/>
      <c r="M13" s="141"/>
      <c r="N13" s="141">
        <v>0.67</v>
      </c>
      <c r="O13" s="141"/>
      <c r="P13" s="95">
        <v>2</v>
      </c>
      <c r="Q13" s="95" t="s">
        <v>31</v>
      </c>
      <c r="R13" s="95"/>
      <c r="S13" s="95" t="s">
        <v>32</v>
      </c>
      <c r="T13" s="136" t="s">
        <v>282</v>
      </c>
      <c r="U13" s="103" t="s">
        <v>64</v>
      </c>
    </row>
    <row r="14" spans="1:22" x14ac:dyDescent="0.25">
      <c r="B14" s="145" t="s">
        <v>24</v>
      </c>
      <c r="C14" s="145" t="s">
        <v>294</v>
      </c>
      <c r="D14" s="146" t="s">
        <v>576</v>
      </c>
      <c r="E14" s="147">
        <f t="shared" si="2"/>
        <v>38</v>
      </c>
      <c r="F14" s="148">
        <v>16</v>
      </c>
      <c r="G14" s="148">
        <v>0</v>
      </c>
      <c r="H14" s="148">
        <v>22</v>
      </c>
      <c r="I14" s="148"/>
      <c r="J14" s="148"/>
      <c r="K14" s="148"/>
      <c r="L14" s="148"/>
      <c r="M14" s="148">
        <v>0</v>
      </c>
      <c r="N14" s="139"/>
      <c r="O14" s="139">
        <v>3</v>
      </c>
      <c r="P14" s="100"/>
      <c r="Q14" s="100"/>
      <c r="R14" s="100"/>
      <c r="S14" s="101" t="s">
        <v>27</v>
      </c>
      <c r="T14" s="90"/>
      <c r="U14" s="101"/>
      <c r="V14" s="12">
        <v>1</v>
      </c>
    </row>
    <row r="15" spans="1:22" x14ac:dyDescent="0.25">
      <c r="B15" s="150" t="s">
        <v>28</v>
      </c>
      <c r="C15" s="150" t="s">
        <v>295</v>
      </c>
      <c r="D15" s="151" t="s">
        <v>296</v>
      </c>
      <c r="E15" s="129">
        <f t="shared" ref="E15:E16" si="3">SUM(F15:H15)</f>
        <v>24</v>
      </c>
      <c r="F15" s="141">
        <v>8</v>
      </c>
      <c r="G15" s="141"/>
      <c r="H15" s="141">
        <v>16</v>
      </c>
      <c r="I15" s="141"/>
      <c r="J15" s="141"/>
      <c r="K15" s="141"/>
      <c r="L15" s="141"/>
      <c r="M15" s="141"/>
      <c r="N15" s="141" t="s">
        <v>297</v>
      </c>
      <c r="O15" s="141"/>
      <c r="P15" s="95">
        <v>2</v>
      </c>
      <c r="Q15" s="95" t="s">
        <v>31</v>
      </c>
      <c r="R15" s="388"/>
      <c r="S15" s="388" t="s">
        <v>32</v>
      </c>
      <c r="T15" s="388" t="s">
        <v>298</v>
      </c>
      <c r="U15" s="388" t="s">
        <v>64</v>
      </c>
    </row>
    <row r="16" spans="1:22" x14ac:dyDescent="0.25">
      <c r="B16" s="150" t="s">
        <v>28</v>
      </c>
      <c r="C16" s="150" t="s">
        <v>299</v>
      </c>
      <c r="D16" s="435" t="s">
        <v>300</v>
      </c>
      <c r="E16" s="129">
        <f t="shared" si="3"/>
        <v>14</v>
      </c>
      <c r="F16" s="141">
        <v>8</v>
      </c>
      <c r="G16" s="141"/>
      <c r="H16" s="141">
        <v>6</v>
      </c>
      <c r="I16" s="141"/>
      <c r="J16" s="141"/>
      <c r="K16" s="141"/>
      <c r="L16" s="141"/>
      <c r="M16" s="141"/>
      <c r="N16" s="141" t="s">
        <v>301</v>
      </c>
      <c r="O16" s="141"/>
      <c r="P16" s="95">
        <v>2</v>
      </c>
      <c r="Q16" s="95" t="s">
        <v>31</v>
      </c>
      <c r="R16" s="95"/>
      <c r="S16" s="95" t="s">
        <v>32</v>
      </c>
      <c r="T16" s="388" t="s">
        <v>298</v>
      </c>
      <c r="U16" s="95" t="s">
        <v>64</v>
      </c>
    </row>
    <row r="17" spans="1:22" x14ac:dyDescent="0.25">
      <c r="B17" s="139" t="s">
        <v>24</v>
      </c>
      <c r="C17" s="139"/>
      <c r="D17" s="152" t="s">
        <v>573</v>
      </c>
      <c r="E17" s="139">
        <v>43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>
        <v>3</v>
      </c>
      <c r="P17" s="89"/>
      <c r="Q17" s="89"/>
      <c r="R17" s="89"/>
      <c r="S17" s="90" t="s">
        <v>27</v>
      </c>
      <c r="T17" s="90"/>
      <c r="U17" s="91"/>
      <c r="V17" s="12">
        <v>1</v>
      </c>
    </row>
    <row r="18" spans="1:22" x14ac:dyDescent="0.25">
      <c r="B18" s="150" t="s">
        <v>239</v>
      </c>
      <c r="C18" s="150" t="s">
        <v>245</v>
      </c>
      <c r="D18" s="433" t="s">
        <v>240</v>
      </c>
      <c r="E18" s="129">
        <f t="shared" ref="E18:E23" si="4">SUM(F18:H18)</f>
        <v>13</v>
      </c>
      <c r="F18" s="141">
        <v>13</v>
      </c>
      <c r="G18" s="141">
        <v>0</v>
      </c>
      <c r="H18" s="141">
        <v>0</v>
      </c>
      <c r="I18" s="141"/>
      <c r="J18" s="141"/>
      <c r="K18" s="141"/>
      <c r="L18" s="141"/>
      <c r="M18" s="141"/>
      <c r="N18" s="144">
        <v>0.33</v>
      </c>
      <c r="O18" s="141"/>
      <c r="P18" s="95">
        <v>2</v>
      </c>
      <c r="Q18" s="95" t="s">
        <v>31</v>
      </c>
      <c r="R18" s="95"/>
      <c r="S18" s="95" t="s">
        <v>32</v>
      </c>
      <c r="T18" s="32" t="s">
        <v>302</v>
      </c>
      <c r="U18" s="96" t="s">
        <v>33</v>
      </c>
    </row>
    <row r="19" spans="1:22" x14ac:dyDescent="0.25">
      <c r="B19" s="150" t="s">
        <v>239</v>
      </c>
      <c r="C19" s="150" t="s">
        <v>268</v>
      </c>
      <c r="D19" s="435" t="s">
        <v>269</v>
      </c>
      <c r="E19" s="129">
        <f t="shared" si="4"/>
        <v>15</v>
      </c>
      <c r="F19" s="141">
        <v>5</v>
      </c>
      <c r="G19" s="141"/>
      <c r="H19" s="141">
        <v>10</v>
      </c>
      <c r="I19" s="141"/>
      <c r="J19" s="141"/>
      <c r="K19" s="141"/>
      <c r="L19" s="141"/>
      <c r="M19" s="141"/>
      <c r="N19" s="144">
        <v>0.33</v>
      </c>
      <c r="O19" s="141"/>
      <c r="P19" s="95">
        <v>2</v>
      </c>
      <c r="Q19" s="95" t="s">
        <v>31</v>
      </c>
      <c r="R19" s="95"/>
      <c r="S19" s="95" t="s">
        <v>32</v>
      </c>
      <c r="T19" s="32" t="s">
        <v>303</v>
      </c>
      <c r="U19" s="95" t="s">
        <v>64</v>
      </c>
    </row>
    <row r="20" spans="1:22" x14ac:dyDescent="0.25">
      <c r="B20" s="150" t="s">
        <v>239</v>
      </c>
      <c r="C20" s="150" t="s">
        <v>280</v>
      </c>
      <c r="D20" s="435" t="s">
        <v>281</v>
      </c>
      <c r="E20" s="129">
        <f t="shared" si="4"/>
        <v>15</v>
      </c>
      <c r="F20" s="141">
        <v>10</v>
      </c>
      <c r="G20" s="141">
        <v>5</v>
      </c>
      <c r="H20" s="141"/>
      <c r="I20" s="141"/>
      <c r="J20" s="141"/>
      <c r="K20" s="141"/>
      <c r="L20" s="141"/>
      <c r="M20" s="141"/>
      <c r="N20" s="144">
        <v>0.33</v>
      </c>
      <c r="O20" s="141"/>
      <c r="P20" s="95">
        <v>2</v>
      </c>
      <c r="Q20" s="95" t="s">
        <v>31</v>
      </c>
      <c r="R20" s="95"/>
      <c r="S20" s="95" t="s">
        <v>32</v>
      </c>
      <c r="T20" s="153" t="s">
        <v>304</v>
      </c>
      <c r="U20" s="95" t="s">
        <v>33</v>
      </c>
    </row>
    <row r="21" spans="1:22" x14ac:dyDescent="0.25">
      <c r="B21" s="66" t="s">
        <v>247</v>
      </c>
      <c r="C21" s="66" t="s">
        <v>248</v>
      </c>
      <c r="D21" s="433" t="s">
        <v>249</v>
      </c>
      <c r="E21" s="129">
        <f t="shared" si="4"/>
        <v>24</v>
      </c>
      <c r="F21" s="141">
        <v>15</v>
      </c>
      <c r="G21" s="141">
        <v>0</v>
      </c>
      <c r="H21" s="141">
        <v>9</v>
      </c>
      <c r="I21" s="141"/>
      <c r="J21" s="141"/>
      <c r="K21" s="141"/>
      <c r="L21" s="141"/>
      <c r="M21" s="141"/>
      <c r="N21" s="144">
        <v>0.67</v>
      </c>
      <c r="O21" s="141"/>
      <c r="P21" s="95">
        <v>2</v>
      </c>
      <c r="Q21" s="95" t="s">
        <v>31</v>
      </c>
      <c r="R21" s="95"/>
      <c r="S21" s="95" t="s">
        <v>32</v>
      </c>
      <c r="T21" s="32" t="s">
        <v>560</v>
      </c>
      <c r="U21" s="96" t="s">
        <v>64</v>
      </c>
    </row>
    <row r="22" spans="1:22" x14ac:dyDescent="0.25">
      <c r="B22" s="66" t="s">
        <v>247</v>
      </c>
      <c r="C22" s="66" t="s">
        <v>250</v>
      </c>
      <c r="D22" s="433" t="s">
        <v>251</v>
      </c>
      <c r="E22" s="129">
        <f t="shared" si="4"/>
        <v>24</v>
      </c>
      <c r="F22" s="141">
        <v>15</v>
      </c>
      <c r="G22" s="141">
        <v>0</v>
      </c>
      <c r="H22" s="141">
        <v>9</v>
      </c>
      <c r="I22" s="141"/>
      <c r="J22" s="141"/>
      <c r="K22" s="141"/>
      <c r="L22" s="141"/>
      <c r="M22" s="141"/>
      <c r="N22" s="144">
        <v>0.67</v>
      </c>
      <c r="O22" s="141"/>
      <c r="P22" s="95">
        <v>2</v>
      </c>
      <c r="Q22" s="95" t="s">
        <v>31</v>
      </c>
      <c r="R22" s="95"/>
      <c r="S22" s="95" t="s">
        <v>32</v>
      </c>
      <c r="T22" s="32" t="s">
        <v>560</v>
      </c>
      <c r="U22" s="96" t="s">
        <v>64</v>
      </c>
    </row>
    <row r="23" spans="1:22" x14ac:dyDescent="0.25">
      <c r="A23" s="292" t="s">
        <v>42</v>
      </c>
      <c r="B23" s="334" t="s">
        <v>239</v>
      </c>
      <c r="C23" s="73" t="s">
        <v>305</v>
      </c>
      <c r="D23" s="21" t="s">
        <v>306</v>
      </c>
      <c r="E23" s="129">
        <f t="shared" si="4"/>
        <v>14</v>
      </c>
      <c r="F23" s="15">
        <v>8</v>
      </c>
      <c r="G23" s="15"/>
      <c r="H23" s="15">
        <v>6</v>
      </c>
      <c r="I23" s="15"/>
      <c r="J23" s="15"/>
      <c r="K23" s="15"/>
      <c r="L23" s="15"/>
      <c r="M23" s="15"/>
      <c r="N23" s="154" t="s">
        <v>297</v>
      </c>
      <c r="O23" s="289"/>
      <c r="P23" s="32">
        <v>2</v>
      </c>
      <c r="Q23" s="32" t="s">
        <v>31</v>
      </c>
      <c r="R23" s="32"/>
      <c r="S23" s="32" t="s">
        <v>32</v>
      </c>
      <c r="T23" s="33" t="s">
        <v>307</v>
      </c>
      <c r="U23" s="158" t="s">
        <v>64</v>
      </c>
    </row>
    <row r="24" spans="1:22" s="272" customFormat="1" ht="12.75" x14ac:dyDescent="0.2">
      <c r="A24" s="291" t="s">
        <v>53</v>
      </c>
      <c r="B24" s="267" t="s">
        <v>24</v>
      </c>
      <c r="C24" s="267" t="s">
        <v>54</v>
      </c>
      <c r="D24" s="315" t="s">
        <v>256</v>
      </c>
      <c r="E24" s="269">
        <f>SUM(F24:I24)</f>
        <v>38</v>
      </c>
      <c r="F24" s="269">
        <f>SUM(F25:F27)</f>
        <v>6</v>
      </c>
      <c r="G24" s="269">
        <f>SUM(G25:G27)</f>
        <v>32</v>
      </c>
      <c r="H24" s="267"/>
      <c r="I24" s="267"/>
      <c r="J24" s="267"/>
      <c r="K24" s="267"/>
      <c r="L24" s="267"/>
      <c r="M24" s="267"/>
      <c r="N24" s="267"/>
      <c r="O24" s="267">
        <v>3</v>
      </c>
      <c r="P24" s="270">
        <v>3</v>
      </c>
      <c r="Q24" s="270" t="s">
        <v>31</v>
      </c>
      <c r="R24" s="271"/>
      <c r="S24" s="271" t="s">
        <v>27</v>
      </c>
      <c r="T24" s="271"/>
      <c r="U24" s="271"/>
      <c r="V24" s="272">
        <v>1</v>
      </c>
    </row>
    <row r="25" spans="1:22" s="272" customFormat="1" x14ac:dyDescent="0.25">
      <c r="A25" s="291" t="s">
        <v>53</v>
      </c>
      <c r="B25" s="273" t="s">
        <v>28</v>
      </c>
      <c r="C25" s="273" t="s">
        <v>56</v>
      </c>
      <c r="D25" s="296" t="s">
        <v>257</v>
      </c>
      <c r="E25" s="274">
        <f>SUM(F25:I25)</f>
        <v>12</v>
      </c>
      <c r="F25" s="274"/>
      <c r="G25" s="316">
        <v>12</v>
      </c>
      <c r="H25" s="276"/>
      <c r="I25" s="276"/>
      <c r="J25" s="276"/>
      <c r="K25" s="276"/>
      <c r="L25" s="276"/>
      <c r="M25" s="276"/>
      <c r="N25" s="276">
        <v>0.33300000000000002</v>
      </c>
      <c r="O25" s="276"/>
      <c r="P25" s="277"/>
      <c r="Q25" s="278"/>
      <c r="R25" s="279"/>
      <c r="S25" s="279" t="s">
        <v>32</v>
      </c>
      <c r="T25" s="279" t="s">
        <v>58</v>
      </c>
      <c r="U25" s="279" t="s">
        <v>33</v>
      </c>
    </row>
    <row r="26" spans="1:22" s="272" customFormat="1" x14ac:dyDescent="0.25">
      <c r="A26" s="291" t="s">
        <v>53</v>
      </c>
      <c r="B26" s="273" t="s">
        <v>28</v>
      </c>
      <c r="C26" s="273" t="s">
        <v>56</v>
      </c>
      <c r="D26" s="296" t="s">
        <v>258</v>
      </c>
      <c r="E26" s="274">
        <f>SUM(F26:I26)</f>
        <v>12</v>
      </c>
      <c r="F26" s="274"/>
      <c r="G26" s="316">
        <v>12</v>
      </c>
      <c r="H26" s="276"/>
      <c r="I26" s="276"/>
      <c r="J26" s="276"/>
      <c r="K26" s="276"/>
      <c r="L26" s="276"/>
      <c r="M26" s="276"/>
      <c r="N26" s="276">
        <v>0.33300000000000002</v>
      </c>
      <c r="O26" s="276"/>
      <c r="P26" s="277"/>
      <c r="Q26" s="278"/>
      <c r="R26" s="279"/>
      <c r="S26" s="279" t="s">
        <v>32</v>
      </c>
      <c r="T26" s="279" t="s">
        <v>58</v>
      </c>
      <c r="U26" s="279" t="s">
        <v>33</v>
      </c>
    </row>
    <row r="27" spans="1:22" s="272" customFormat="1" x14ac:dyDescent="0.25">
      <c r="A27" s="291" t="s">
        <v>53</v>
      </c>
      <c r="B27" s="273" t="s">
        <v>28</v>
      </c>
      <c r="C27" s="273" t="s">
        <v>56</v>
      </c>
      <c r="D27" s="294" t="s">
        <v>259</v>
      </c>
      <c r="E27" s="274">
        <f t="shared" ref="E27" si="5">SUM(F27:I27)</f>
        <v>14</v>
      </c>
      <c r="F27" s="317">
        <v>6</v>
      </c>
      <c r="G27" s="295">
        <v>8</v>
      </c>
      <c r="H27" s="276"/>
      <c r="I27" s="276"/>
      <c r="J27" s="276"/>
      <c r="K27" s="276"/>
      <c r="L27" s="276"/>
      <c r="M27" s="276"/>
      <c r="N27" s="276">
        <v>0.33300000000000002</v>
      </c>
      <c r="O27" s="276"/>
      <c r="P27" s="277"/>
      <c r="Q27" s="278"/>
      <c r="R27" s="279"/>
      <c r="S27" s="279" t="s">
        <v>32</v>
      </c>
      <c r="T27" s="279" t="s">
        <v>58</v>
      </c>
      <c r="U27" s="279" t="s">
        <v>33</v>
      </c>
    </row>
    <row r="28" spans="1:22" s="272" customFormat="1" ht="12.75" x14ac:dyDescent="0.2">
      <c r="A28" s="291" t="s">
        <v>53</v>
      </c>
      <c r="B28" s="267" t="s">
        <v>24</v>
      </c>
      <c r="C28" s="267" t="s">
        <v>54</v>
      </c>
      <c r="D28" s="268" t="s">
        <v>260</v>
      </c>
      <c r="E28" s="267">
        <f>SUM(F28:H28)+M28</f>
        <v>30</v>
      </c>
      <c r="F28" s="267"/>
      <c r="G28" s="267">
        <v>30</v>
      </c>
      <c r="H28" s="267"/>
      <c r="I28" s="267"/>
      <c r="J28" s="267"/>
      <c r="K28" s="267"/>
      <c r="L28" s="267"/>
      <c r="M28" s="267"/>
      <c r="N28" s="267"/>
      <c r="O28" s="267">
        <v>3</v>
      </c>
      <c r="P28" s="267">
        <v>2</v>
      </c>
      <c r="Q28" s="267" t="s">
        <v>31</v>
      </c>
      <c r="R28" s="271"/>
      <c r="S28" s="271" t="s">
        <v>27</v>
      </c>
      <c r="T28" s="271" t="s">
        <v>62</v>
      </c>
      <c r="U28" s="271" t="s">
        <v>64</v>
      </c>
      <c r="V28" s="272">
        <v>1</v>
      </c>
    </row>
    <row r="30" spans="1:22" x14ac:dyDescent="0.25">
      <c r="B30" s="203" t="s">
        <v>548</v>
      </c>
      <c r="C30" t="s">
        <v>308</v>
      </c>
    </row>
    <row r="31" spans="1:22" x14ac:dyDescent="0.25">
      <c r="C31" t="s">
        <v>309</v>
      </c>
    </row>
    <row r="33" spans="2:17" x14ac:dyDescent="0.25">
      <c r="B33" s="88" t="s">
        <v>552</v>
      </c>
      <c r="C33" s="88"/>
      <c r="D33" s="34"/>
      <c r="E33" s="11"/>
    </row>
    <row r="34" spans="2:17" x14ac:dyDescent="0.25">
      <c r="D34" s="34"/>
      <c r="E34" s="35"/>
      <c r="F34" s="35"/>
      <c r="G34" s="35"/>
      <c r="H34" s="35"/>
      <c r="I34" s="35"/>
      <c r="J34" s="35"/>
      <c r="K34" s="35"/>
      <c r="L34" s="35"/>
      <c r="M34" s="35"/>
    </row>
    <row r="36" spans="2:17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24"/>
      <c r="Q36" s="24"/>
    </row>
  </sheetData>
  <phoneticPr fontId="34" type="noConversion"/>
  <pageMargins left="0.70866141732283472" right="0.70866141732283472" top="0.74803149606299213" bottom="0.74803149606299213" header="0.31496062992125984" footer="0.31496062992125984"/>
  <pageSetup paperSize="9" scale="2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C23BE-A7EF-4732-A249-C6E1C8285C28}">
  <sheetPr>
    <tabColor rgb="FF00B0F0"/>
  </sheetPr>
  <dimension ref="A1:V32"/>
  <sheetViews>
    <sheetView topLeftCell="J4" zoomScale="55" zoomScaleNormal="55" workbookViewId="0">
      <selection activeCell="T34" sqref="T34"/>
    </sheetView>
  </sheetViews>
  <sheetFormatPr baseColWidth="10" defaultColWidth="11.42578125" defaultRowHeight="15" x14ac:dyDescent="0.25"/>
  <cols>
    <col min="1" max="1" width="27.85546875" style="53" customWidth="1"/>
    <col min="2" max="2" width="56.42578125" style="53" customWidth="1"/>
    <col min="3" max="3" width="35.5703125" style="53" customWidth="1"/>
    <col min="4" max="4" width="91.42578125" style="53" customWidth="1"/>
    <col min="5" max="5" width="27.85546875" style="53" customWidth="1"/>
    <col min="6" max="6" width="19" style="53" customWidth="1"/>
    <col min="7" max="7" width="20.5703125" style="53" customWidth="1"/>
    <col min="8" max="8" width="21.140625" style="53" customWidth="1"/>
    <col min="9" max="12" width="10.7109375" style="53" customWidth="1"/>
    <col min="13" max="13" width="29.5703125" style="53" customWidth="1"/>
    <col min="14" max="15" width="10.7109375" style="53" customWidth="1"/>
    <col min="16" max="16" width="22" style="53" customWidth="1"/>
    <col min="17" max="17" width="27.140625" style="53" customWidth="1"/>
    <col min="18" max="18" width="21.140625" style="53" customWidth="1"/>
    <col min="19" max="19" width="20.7109375" style="53" customWidth="1"/>
    <col min="20" max="20" width="44.5703125" style="53" customWidth="1"/>
    <col min="21" max="21" width="29" style="53" customWidth="1"/>
    <col min="22" max="16384" width="11.42578125" style="53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47.1" customHeight="1" x14ac:dyDescent="0.25">
      <c r="B2" s="16" t="s">
        <v>1</v>
      </c>
      <c r="C2" s="16" t="s">
        <v>2</v>
      </c>
      <c r="D2" s="16" t="s">
        <v>3</v>
      </c>
      <c r="E2" s="2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3" t="s">
        <v>15</v>
      </c>
      <c r="Q2" s="39" t="s">
        <v>16</v>
      </c>
      <c r="R2" s="3" t="s">
        <v>17</v>
      </c>
      <c r="S2" s="3" t="s">
        <v>18</v>
      </c>
      <c r="T2" s="4" t="s">
        <v>19</v>
      </c>
      <c r="U2" s="18" t="s">
        <v>20</v>
      </c>
      <c r="V2" s="12"/>
    </row>
    <row r="3" spans="1:22" ht="49.5" customHeight="1" x14ac:dyDescent="0.25">
      <c r="A3" s="261" t="s">
        <v>21</v>
      </c>
      <c r="B3" s="64" t="str">
        <f ca="1">RIGHT(CELL("filename",B$2),LEN(CELL("filename",B$2))-SEARCH("]",CELL("filename",B$2),1))</f>
        <v>MCC ELEC4-S8 Mineure EIT-SA</v>
      </c>
      <c r="C3" s="64"/>
      <c r="D3" s="5" t="s">
        <v>310</v>
      </c>
      <c r="E3" s="5">
        <f>SUM(F3:H3)+M3</f>
        <v>237</v>
      </c>
      <c r="F3" s="27">
        <f>SUMPRODUCT(F4:F229,$V4:$V229)</f>
        <v>136</v>
      </c>
      <c r="G3" s="27">
        <f>SUMPRODUCT(G4:G229,$V4:$V229)</f>
        <v>40</v>
      </c>
      <c r="H3" s="27">
        <f>SUMPRODUCT(H4:H229,$V4:$V229)</f>
        <v>57</v>
      </c>
      <c r="I3" s="27"/>
      <c r="J3" s="27"/>
      <c r="K3" s="27"/>
      <c r="L3" s="27"/>
      <c r="M3" s="27">
        <f>SUMPRODUCT(M4:M229,$V4:$V229)</f>
        <v>4</v>
      </c>
      <c r="N3" s="27"/>
      <c r="O3" s="27">
        <f>SUMPRODUCT(O4:O229,$V4:$V229)</f>
        <v>15</v>
      </c>
      <c r="P3" s="5"/>
      <c r="Q3" s="5"/>
      <c r="R3" s="28"/>
      <c r="S3" s="28"/>
      <c r="T3" s="28"/>
      <c r="U3" s="65"/>
      <c r="V3" s="12"/>
    </row>
    <row r="4" spans="1:22" x14ac:dyDescent="0.25">
      <c r="B4" s="106" t="s">
        <v>24</v>
      </c>
      <c r="C4" s="106" t="s">
        <v>311</v>
      </c>
      <c r="D4" s="105" t="s">
        <v>312</v>
      </c>
      <c r="E4" s="14">
        <f t="shared" ref="E4" si="0">SUM(F4:H4)</f>
        <v>42</v>
      </c>
      <c r="F4" s="14">
        <f>SUM(F5+F6)</f>
        <v>20</v>
      </c>
      <c r="G4" s="14">
        <f t="shared" ref="G4:H4" si="1">SUM(G5+G6)</f>
        <v>6</v>
      </c>
      <c r="H4" s="14">
        <f t="shared" si="1"/>
        <v>16</v>
      </c>
      <c r="I4" s="14"/>
      <c r="J4" s="14"/>
      <c r="K4" s="14"/>
      <c r="L4" s="14"/>
      <c r="M4" s="14">
        <f t="shared" ref="M4" si="2">SUM(M5+M6)</f>
        <v>0</v>
      </c>
      <c r="N4" s="14"/>
      <c r="O4" s="14">
        <v>3</v>
      </c>
      <c r="P4" s="29"/>
      <c r="Q4" s="29"/>
      <c r="R4" s="29"/>
      <c r="S4" s="30" t="s">
        <v>27</v>
      </c>
      <c r="T4" s="30"/>
      <c r="U4" s="30"/>
      <c r="V4" s="12">
        <v>1</v>
      </c>
    </row>
    <row r="5" spans="1:22" x14ac:dyDescent="0.25">
      <c r="A5" s="12"/>
      <c r="B5" s="108" t="s">
        <v>28</v>
      </c>
      <c r="C5" s="108" t="s">
        <v>289</v>
      </c>
      <c r="D5" s="21" t="s">
        <v>290</v>
      </c>
      <c r="E5" s="15">
        <f>SUM(F5:H5)</f>
        <v>14</v>
      </c>
      <c r="F5" s="15">
        <v>8</v>
      </c>
      <c r="G5" s="15"/>
      <c r="H5" s="15">
        <v>6</v>
      </c>
      <c r="I5" s="15"/>
      <c r="J5" s="15"/>
      <c r="K5" s="15"/>
      <c r="L5" s="15"/>
      <c r="M5" s="15"/>
      <c r="N5" s="15">
        <v>0.33</v>
      </c>
      <c r="O5" s="15"/>
      <c r="P5" s="32">
        <v>2</v>
      </c>
      <c r="Q5" s="33" t="s">
        <v>31</v>
      </c>
      <c r="R5" s="32"/>
      <c r="S5" s="32" t="s">
        <v>32</v>
      </c>
      <c r="T5" s="32" t="s">
        <v>313</v>
      </c>
      <c r="U5" s="32" t="s">
        <v>64</v>
      </c>
      <c r="V5" s="12"/>
    </row>
    <row r="6" spans="1:22" x14ac:dyDescent="0.25">
      <c r="B6" s="108" t="s">
        <v>28</v>
      </c>
      <c r="C6" s="108" t="s">
        <v>292</v>
      </c>
      <c r="D6" s="21" t="s">
        <v>293</v>
      </c>
      <c r="E6" s="15">
        <f>SUM(F6:H6)</f>
        <v>28</v>
      </c>
      <c r="F6" s="15">
        <v>12</v>
      </c>
      <c r="G6" s="15">
        <v>6</v>
      </c>
      <c r="H6" s="15">
        <v>10</v>
      </c>
      <c r="I6" s="15"/>
      <c r="J6" s="15"/>
      <c r="K6" s="15"/>
      <c r="L6" s="15"/>
      <c r="M6" s="15"/>
      <c r="N6" s="15">
        <v>0.67</v>
      </c>
      <c r="O6" s="15"/>
      <c r="P6" s="32">
        <v>2</v>
      </c>
      <c r="Q6" s="33" t="s">
        <v>31</v>
      </c>
      <c r="R6" s="32"/>
      <c r="S6" s="32" t="s">
        <v>32</v>
      </c>
      <c r="T6" s="32" t="s">
        <v>313</v>
      </c>
      <c r="U6" s="32" t="s">
        <v>64</v>
      </c>
      <c r="V6" s="12"/>
    </row>
    <row r="7" spans="1:22" x14ac:dyDescent="0.25">
      <c r="A7" s="335" t="s">
        <v>106</v>
      </c>
      <c r="B7" s="336" t="s">
        <v>24</v>
      </c>
      <c r="C7" s="336" t="s">
        <v>314</v>
      </c>
      <c r="D7" s="288" t="s">
        <v>315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29">
        <v>2</v>
      </c>
      <c r="Q7" s="29" t="s">
        <v>31</v>
      </c>
      <c r="R7" s="29"/>
      <c r="S7" s="30" t="s">
        <v>27</v>
      </c>
      <c r="T7" s="30" t="s">
        <v>316</v>
      </c>
      <c r="U7" s="30" t="s">
        <v>64</v>
      </c>
      <c r="V7" s="12"/>
    </row>
    <row r="8" spans="1:22" x14ac:dyDescent="0.25">
      <c r="A8" s="335" t="s">
        <v>53</v>
      </c>
      <c r="B8" s="106" t="s">
        <v>24</v>
      </c>
      <c r="C8" s="106"/>
      <c r="D8" s="105" t="s">
        <v>317</v>
      </c>
      <c r="E8" s="14">
        <f>SUM(F8:H8)</f>
        <v>36</v>
      </c>
      <c r="F8" s="14">
        <v>12</v>
      </c>
      <c r="G8" s="14">
        <v>24</v>
      </c>
      <c r="H8" s="14">
        <v>0</v>
      </c>
      <c r="I8" s="14"/>
      <c r="J8" s="14"/>
      <c r="K8" s="14"/>
      <c r="L8" s="14"/>
      <c r="M8" s="14">
        <v>0</v>
      </c>
      <c r="N8" s="14"/>
      <c r="O8" s="14">
        <v>3</v>
      </c>
      <c r="P8" s="29">
        <v>2</v>
      </c>
      <c r="Q8" s="29" t="s">
        <v>31</v>
      </c>
      <c r="R8" s="29"/>
      <c r="S8" s="30" t="s">
        <v>27</v>
      </c>
      <c r="T8" s="30" t="s">
        <v>316</v>
      </c>
      <c r="U8" s="30" t="s">
        <v>64</v>
      </c>
      <c r="V8" s="12">
        <v>1</v>
      </c>
    </row>
    <row r="9" spans="1:22" x14ac:dyDescent="0.25">
      <c r="A9" s="335" t="s">
        <v>53</v>
      </c>
      <c r="B9" s="106" t="s">
        <v>24</v>
      </c>
      <c r="C9" s="106" t="s">
        <v>318</v>
      </c>
      <c r="D9" s="326" t="s">
        <v>319</v>
      </c>
      <c r="E9" s="14">
        <f>SUM(F9:H9)</f>
        <v>39</v>
      </c>
      <c r="F9" s="14">
        <f>SUM(F10:F11)</f>
        <v>13</v>
      </c>
      <c r="G9" s="14">
        <f>SUM(G10:G11)</f>
        <v>0</v>
      </c>
      <c r="H9" s="14">
        <f>SUM(H10:H11)</f>
        <v>26</v>
      </c>
      <c r="I9" s="14"/>
      <c r="J9" s="14"/>
      <c r="K9" s="14"/>
      <c r="L9" s="14"/>
      <c r="M9" s="14">
        <v>0</v>
      </c>
      <c r="N9" s="14"/>
      <c r="O9" s="14">
        <v>3</v>
      </c>
      <c r="P9" s="29">
        <v>2</v>
      </c>
      <c r="Q9" s="29" t="s">
        <v>31</v>
      </c>
      <c r="R9" s="29"/>
      <c r="S9" s="30" t="s">
        <v>27</v>
      </c>
      <c r="T9" s="30" t="s">
        <v>320</v>
      </c>
      <c r="U9" s="30" t="s">
        <v>64</v>
      </c>
      <c r="V9" s="12">
        <f>IF(ISBLANK(B9),0,1)</f>
        <v>1</v>
      </c>
    </row>
    <row r="10" spans="1:22" x14ac:dyDescent="0.25">
      <c r="A10" s="335" t="s">
        <v>53</v>
      </c>
      <c r="B10" s="108" t="s">
        <v>28</v>
      </c>
      <c r="C10" s="108" t="s">
        <v>289</v>
      </c>
      <c r="D10" s="326" t="s">
        <v>296</v>
      </c>
      <c r="E10" s="15">
        <f t="shared" ref="E10" si="3">SUM(F10:H10)</f>
        <v>24</v>
      </c>
      <c r="F10" s="15">
        <v>8</v>
      </c>
      <c r="G10" s="15"/>
      <c r="H10" s="15">
        <v>16</v>
      </c>
      <c r="I10" s="15"/>
      <c r="J10" s="15"/>
      <c r="K10" s="15"/>
      <c r="L10" s="15"/>
      <c r="M10" s="15">
        <v>0</v>
      </c>
      <c r="N10" s="15">
        <v>0.6</v>
      </c>
      <c r="O10" s="15"/>
      <c r="P10" s="29">
        <v>2</v>
      </c>
      <c r="Q10" s="29" t="s">
        <v>31</v>
      </c>
      <c r="R10" s="29"/>
      <c r="S10" s="30" t="s">
        <v>27</v>
      </c>
      <c r="T10" s="30" t="s">
        <v>320</v>
      </c>
      <c r="U10" s="30" t="s">
        <v>64</v>
      </c>
      <c r="V10" s="12"/>
    </row>
    <row r="11" spans="1:22" x14ac:dyDescent="0.25">
      <c r="A11" s="335" t="s">
        <v>53</v>
      </c>
      <c r="B11" s="108" t="s">
        <v>28</v>
      </c>
      <c r="C11" s="108" t="s">
        <v>292</v>
      </c>
      <c r="D11" s="326" t="s">
        <v>269</v>
      </c>
      <c r="E11" s="15">
        <f>SUM(F11:H11)</f>
        <v>15</v>
      </c>
      <c r="F11" s="15">
        <v>5</v>
      </c>
      <c r="G11" s="15"/>
      <c r="H11" s="15">
        <v>10</v>
      </c>
      <c r="I11" s="15"/>
      <c r="J11" s="15"/>
      <c r="K11" s="15"/>
      <c r="L11" s="15"/>
      <c r="M11" s="15">
        <v>0</v>
      </c>
      <c r="N11" s="15">
        <v>0.4</v>
      </c>
      <c r="O11" s="15"/>
      <c r="P11" s="29">
        <v>2</v>
      </c>
      <c r="Q11" s="29" t="s">
        <v>31</v>
      </c>
      <c r="R11" s="29"/>
      <c r="S11" s="30" t="s">
        <v>27</v>
      </c>
      <c r="T11" s="30" t="s">
        <v>321</v>
      </c>
      <c r="U11" s="30" t="s">
        <v>64</v>
      </c>
      <c r="V11" s="12"/>
    </row>
    <row r="12" spans="1:22" x14ac:dyDescent="0.25">
      <c r="A12" s="335" t="s">
        <v>106</v>
      </c>
      <c r="B12" s="459" t="s">
        <v>24</v>
      </c>
      <c r="C12" s="459" t="s">
        <v>318</v>
      </c>
      <c r="D12" s="460" t="s">
        <v>296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29">
        <v>2</v>
      </c>
      <c r="Q12" s="29" t="s">
        <v>31</v>
      </c>
      <c r="R12" s="29"/>
      <c r="S12" s="30" t="s">
        <v>27</v>
      </c>
      <c r="T12" s="30" t="s">
        <v>320</v>
      </c>
      <c r="U12" s="30" t="s">
        <v>64</v>
      </c>
      <c r="V12" s="12">
        <f>IF(ISBLANK(B12),0,1)</f>
        <v>1</v>
      </c>
    </row>
    <row r="13" spans="1:22" x14ac:dyDescent="0.25">
      <c r="A13" s="335" t="s">
        <v>106</v>
      </c>
      <c r="B13" s="459" t="s">
        <v>24</v>
      </c>
      <c r="C13" s="459" t="s">
        <v>322</v>
      </c>
      <c r="D13" s="460" t="s">
        <v>269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29">
        <v>2</v>
      </c>
      <c r="Q13" s="29" t="s">
        <v>31</v>
      </c>
      <c r="R13" s="29"/>
      <c r="S13" s="30" t="s">
        <v>27</v>
      </c>
      <c r="T13" s="30" t="s">
        <v>321</v>
      </c>
      <c r="U13" s="30" t="s">
        <v>64</v>
      </c>
      <c r="V13" s="12">
        <f>IF(ISBLANK(B13),0,1)</f>
        <v>1</v>
      </c>
    </row>
    <row r="14" spans="1:22" s="12" customFormat="1" x14ac:dyDescent="0.25">
      <c r="B14" s="13" t="s">
        <v>24</v>
      </c>
      <c r="C14" s="13" t="s">
        <v>224</v>
      </c>
      <c r="D14" s="105" t="s">
        <v>225</v>
      </c>
      <c r="E14" s="14">
        <f>SUM(F14:H14)</f>
        <v>0</v>
      </c>
      <c r="F14" s="14">
        <v>0</v>
      </c>
      <c r="G14" s="14">
        <v>0</v>
      </c>
      <c r="H14" s="14">
        <v>0</v>
      </c>
      <c r="I14" s="14"/>
      <c r="J14" s="14"/>
      <c r="K14" s="14"/>
      <c r="L14" s="14"/>
      <c r="M14" s="14">
        <v>3</v>
      </c>
      <c r="N14" s="14"/>
      <c r="O14" s="14">
        <v>3</v>
      </c>
      <c r="P14" s="29">
        <v>2</v>
      </c>
      <c r="Q14" s="29" t="s">
        <v>31</v>
      </c>
      <c r="R14" s="29"/>
      <c r="S14" s="30" t="s">
        <v>27</v>
      </c>
      <c r="T14" s="102" t="s">
        <v>223</v>
      </c>
      <c r="U14" s="30" t="s">
        <v>64</v>
      </c>
      <c r="V14" s="12">
        <v>1</v>
      </c>
    </row>
    <row r="15" spans="1:22" s="12" customFormat="1" x14ac:dyDescent="0.25">
      <c r="B15" s="107" t="s">
        <v>24</v>
      </c>
      <c r="C15" s="252" t="s">
        <v>323</v>
      </c>
      <c r="D15" s="123" t="s">
        <v>574</v>
      </c>
      <c r="E15" s="122">
        <v>38</v>
      </c>
      <c r="F15" s="215">
        <v>23</v>
      </c>
      <c r="G15" s="127"/>
      <c r="H15" s="215">
        <v>15</v>
      </c>
      <c r="I15" s="127"/>
      <c r="J15" s="127"/>
      <c r="K15" s="127"/>
      <c r="L15" s="127"/>
      <c r="M15" s="127"/>
      <c r="N15" s="127"/>
      <c r="O15" s="122">
        <v>3</v>
      </c>
      <c r="P15" s="29"/>
      <c r="Q15" s="29"/>
      <c r="R15" s="29"/>
      <c r="S15" s="30" t="s">
        <v>27</v>
      </c>
      <c r="T15" s="30"/>
      <c r="U15" s="30"/>
      <c r="V15" s="12">
        <v>1</v>
      </c>
    </row>
    <row r="16" spans="1:22" s="12" customFormat="1" x14ac:dyDescent="0.25">
      <c r="B16" s="73" t="s">
        <v>162</v>
      </c>
      <c r="C16" s="73" t="s">
        <v>299</v>
      </c>
      <c r="D16" s="21" t="s">
        <v>324</v>
      </c>
      <c r="E16" s="15">
        <f>SUM(F16:H16)</f>
        <v>14</v>
      </c>
      <c r="F16" s="15">
        <v>8</v>
      </c>
      <c r="G16" s="15"/>
      <c r="H16" s="15">
        <v>6</v>
      </c>
      <c r="I16" s="15"/>
      <c r="J16" s="15"/>
      <c r="K16" s="15"/>
      <c r="L16" s="15"/>
      <c r="M16" s="15"/>
      <c r="N16" s="154">
        <v>0.33</v>
      </c>
      <c r="O16" s="15"/>
      <c r="P16" s="32">
        <v>2</v>
      </c>
      <c r="Q16" s="32" t="s">
        <v>31</v>
      </c>
      <c r="R16" s="32"/>
      <c r="S16" s="32" t="s">
        <v>32</v>
      </c>
      <c r="T16" s="33" t="s">
        <v>307</v>
      </c>
      <c r="U16" s="32" t="s">
        <v>64</v>
      </c>
    </row>
    <row r="17" spans="1:22" s="12" customFormat="1" x14ac:dyDescent="0.25">
      <c r="B17" s="73" t="s">
        <v>168</v>
      </c>
      <c r="C17" s="73" t="s">
        <v>248</v>
      </c>
      <c r="D17" s="21" t="s">
        <v>325</v>
      </c>
      <c r="E17" s="15">
        <f>SUM(F17:H17)</f>
        <v>24</v>
      </c>
      <c r="F17" s="15">
        <v>15</v>
      </c>
      <c r="G17" s="15"/>
      <c r="H17" s="15">
        <v>9</v>
      </c>
      <c r="I17" s="15"/>
      <c r="J17" s="15"/>
      <c r="K17" s="15"/>
      <c r="L17" s="15"/>
      <c r="M17" s="15"/>
      <c r="N17" s="154">
        <v>0.67</v>
      </c>
      <c r="O17" s="15"/>
      <c r="P17" s="32">
        <v>2</v>
      </c>
      <c r="Q17" s="32" t="s">
        <v>31</v>
      </c>
      <c r="R17" s="32"/>
      <c r="S17" s="32" t="s">
        <v>32</v>
      </c>
      <c r="T17" s="33" t="s">
        <v>326</v>
      </c>
      <c r="U17" s="32" t="s">
        <v>64</v>
      </c>
    </row>
    <row r="18" spans="1:22" s="12" customFormat="1" x14ac:dyDescent="0.25">
      <c r="B18" s="73" t="s">
        <v>168</v>
      </c>
      <c r="C18" s="73" t="s">
        <v>250</v>
      </c>
      <c r="D18" s="21" t="s">
        <v>327</v>
      </c>
      <c r="E18" s="15">
        <f t="shared" ref="E18:E19" si="4">SUM(F18:H18)</f>
        <v>24</v>
      </c>
      <c r="F18" s="15">
        <v>15</v>
      </c>
      <c r="G18" s="15"/>
      <c r="H18" s="15">
        <v>9</v>
      </c>
      <c r="I18" s="15"/>
      <c r="J18" s="15"/>
      <c r="K18" s="15"/>
      <c r="L18" s="15"/>
      <c r="M18" s="15"/>
      <c r="N18" s="154">
        <v>0.67</v>
      </c>
      <c r="O18" s="15"/>
      <c r="P18" s="32">
        <v>2</v>
      </c>
      <c r="Q18" s="32" t="s">
        <v>31</v>
      </c>
      <c r="R18" s="32"/>
      <c r="S18" s="32" t="s">
        <v>32</v>
      </c>
      <c r="T18" s="33" t="s">
        <v>326</v>
      </c>
      <c r="U18" s="32" t="s">
        <v>64</v>
      </c>
    </row>
    <row r="19" spans="1:22" s="12" customFormat="1" x14ac:dyDescent="0.25">
      <c r="B19" s="73" t="s">
        <v>168</v>
      </c>
      <c r="C19" s="73" t="s">
        <v>305</v>
      </c>
      <c r="D19" s="21" t="s">
        <v>306</v>
      </c>
      <c r="E19" s="15">
        <f t="shared" si="4"/>
        <v>14</v>
      </c>
      <c r="F19" s="15">
        <v>8</v>
      </c>
      <c r="G19" s="15"/>
      <c r="H19" s="15">
        <v>6</v>
      </c>
      <c r="I19" s="15"/>
      <c r="J19" s="15"/>
      <c r="K19" s="15"/>
      <c r="L19" s="15"/>
      <c r="M19" s="15"/>
      <c r="N19" s="154" t="s">
        <v>297</v>
      </c>
      <c r="O19" s="15"/>
      <c r="P19" s="32">
        <v>2</v>
      </c>
      <c r="Q19" s="32" t="s">
        <v>31</v>
      </c>
      <c r="R19" s="32"/>
      <c r="S19" s="32" t="s">
        <v>32</v>
      </c>
      <c r="T19" s="33" t="s">
        <v>307</v>
      </c>
      <c r="U19" s="158" t="s">
        <v>64</v>
      </c>
    </row>
    <row r="20" spans="1:22" s="12" customFormat="1" x14ac:dyDescent="0.25">
      <c r="A20" s="292" t="s">
        <v>106</v>
      </c>
      <c r="B20" s="457" t="s">
        <v>178</v>
      </c>
      <c r="C20" s="457" t="s">
        <v>328</v>
      </c>
      <c r="D20" s="458" t="s">
        <v>329</v>
      </c>
      <c r="E20" s="15"/>
      <c r="F20" s="141"/>
      <c r="G20" s="141"/>
      <c r="H20" s="141"/>
      <c r="I20" s="141"/>
      <c r="J20" s="141"/>
      <c r="K20" s="141"/>
      <c r="L20" s="141"/>
      <c r="M20" s="141"/>
      <c r="N20" s="154"/>
      <c r="O20" s="15"/>
      <c r="P20" s="32"/>
      <c r="Q20" s="95"/>
      <c r="R20" s="95"/>
      <c r="S20" s="95"/>
      <c r="T20" s="388"/>
      <c r="U20" s="96"/>
    </row>
    <row r="21" spans="1:22" customFormat="1" x14ac:dyDescent="0.25">
      <c r="B21" s="186" t="s">
        <v>24</v>
      </c>
      <c r="C21" s="186" t="s">
        <v>330</v>
      </c>
      <c r="D21" s="187" t="s">
        <v>632</v>
      </c>
      <c r="E21" s="188">
        <f>SUM(F21:H21)</f>
        <v>78</v>
      </c>
      <c r="F21" s="188">
        <f>SUM(F23:F25)</f>
        <v>68</v>
      </c>
      <c r="G21" s="188">
        <f>SUM(G23:G25)</f>
        <v>10</v>
      </c>
      <c r="H21" s="188">
        <f>SUM(H23:H25)</f>
        <v>0</v>
      </c>
      <c r="I21" s="188"/>
      <c r="J21" s="188"/>
      <c r="K21" s="188"/>
      <c r="L21" s="188"/>
      <c r="M21" s="188">
        <f>SUM(M23:M25)</f>
        <v>1</v>
      </c>
      <c r="N21" s="188"/>
      <c r="O21" s="188">
        <v>15</v>
      </c>
      <c r="P21" s="189"/>
      <c r="Q21" s="189"/>
      <c r="R21" s="189"/>
      <c r="S21" s="189" t="s">
        <v>27</v>
      </c>
      <c r="T21" s="189" t="s">
        <v>27</v>
      </c>
      <c r="U21" s="189"/>
      <c r="V21" s="53"/>
    </row>
    <row r="22" spans="1:22" customFormat="1" x14ac:dyDescent="0.25">
      <c r="B22" s="190" t="s">
        <v>331</v>
      </c>
      <c r="C22" s="190" t="s">
        <v>332</v>
      </c>
      <c r="D22" s="191" t="s">
        <v>333</v>
      </c>
      <c r="E22" s="192"/>
      <c r="F22" s="192">
        <v>24</v>
      </c>
      <c r="G22" s="192"/>
      <c r="H22" s="193"/>
      <c r="I22" s="193"/>
      <c r="J22" s="193"/>
      <c r="K22" s="193"/>
      <c r="L22" s="193"/>
      <c r="M22" s="193"/>
      <c r="N22" s="193">
        <v>0.2</v>
      </c>
      <c r="O22" s="193"/>
      <c r="P22" s="194">
        <v>2</v>
      </c>
      <c r="Q22" s="195" t="s">
        <v>31</v>
      </c>
      <c r="R22" s="194"/>
      <c r="S22" s="194" t="s">
        <v>32</v>
      </c>
      <c r="T22" s="196" t="s">
        <v>334</v>
      </c>
      <c r="U22" s="194"/>
      <c r="V22" s="53">
        <v>1</v>
      </c>
    </row>
    <row r="23" spans="1:22" customFormat="1" x14ac:dyDescent="0.25">
      <c r="B23" s="190" t="s">
        <v>331</v>
      </c>
      <c r="C23" s="190" t="s">
        <v>335</v>
      </c>
      <c r="D23" s="191" t="s">
        <v>336</v>
      </c>
      <c r="E23" s="192"/>
      <c r="F23" s="192">
        <v>24</v>
      </c>
      <c r="G23" s="192"/>
      <c r="H23" s="193"/>
      <c r="I23" s="193"/>
      <c r="J23" s="193"/>
      <c r="K23" s="193"/>
      <c r="L23" s="193"/>
      <c r="M23" s="193"/>
      <c r="N23" s="193">
        <v>0.2</v>
      </c>
      <c r="O23" s="193"/>
      <c r="P23" s="194">
        <v>2</v>
      </c>
      <c r="Q23" s="195" t="s">
        <v>31</v>
      </c>
      <c r="R23" s="194"/>
      <c r="S23" s="194" t="s">
        <v>32</v>
      </c>
      <c r="T23" s="196" t="s">
        <v>334</v>
      </c>
      <c r="U23" s="194"/>
      <c r="V23" s="53">
        <v>1</v>
      </c>
    </row>
    <row r="24" spans="1:22" customFormat="1" x14ac:dyDescent="0.25">
      <c r="B24" s="190" t="s">
        <v>577</v>
      </c>
      <c r="C24" s="190" t="s">
        <v>337</v>
      </c>
      <c r="D24" s="191" t="s">
        <v>338</v>
      </c>
      <c r="E24" s="199" t="s">
        <v>339</v>
      </c>
      <c r="F24" s="192">
        <v>20</v>
      </c>
      <c r="G24" s="206">
        <v>10</v>
      </c>
      <c r="H24" s="193"/>
      <c r="I24" s="193"/>
      <c r="J24" s="193"/>
      <c r="K24" s="193"/>
      <c r="L24" s="193"/>
      <c r="M24" s="193">
        <v>1</v>
      </c>
      <c r="N24" s="193">
        <v>0.6</v>
      </c>
      <c r="O24" s="193"/>
      <c r="P24" s="194">
        <v>2</v>
      </c>
      <c r="Q24" s="195" t="s">
        <v>31</v>
      </c>
      <c r="R24" s="194"/>
      <c r="S24" s="194" t="s">
        <v>32</v>
      </c>
      <c r="T24" s="196" t="s">
        <v>334</v>
      </c>
      <c r="U24" s="194"/>
      <c r="V24" s="53">
        <v>1</v>
      </c>
    </row>
    <row r="25" spans="1:22" customFormat="1" x14ac:dyDescent="0.25">
      <c r="B25" s="197" t="s">
        <v>340</v>
      </c>
      <c r="C25" s="197" t="s">
        <v>341</v>
      </c>
      <c r="D25" s="191" t="s">
        <v>342</v>
      </c>
      <c r="E25" s="192"/>
      <c r="F25" s="192">
        <v>24</v>
      </c>
      <c r="G25" s="192"/>
      <c r="H25" s="193"/>
      <c r="I25" s="193"/>
      <c r="J25" s="193"/>
      <c r="K25" s="193"/>
      <c r="L25" s="193"/>
      <c r="M25" s="193"/>
      <c r="N25" s="193">
        <v>0.2</v>
      </c>
      <c r="O25" s="193"/>
      <c r="P25" s="194">
        <v>2</v>
      </c>
      <c r="Q25" s="195" t="s">
        <v>31</v>
      </c>
      <c r="R25" s="194"/>
      <c r="S25" s="194" t="s">
        <v>32</v>
      </c>
      <c r="T25" s="196" t="s">
        <v>343</v>
      </c>
      <c r="U25" s="194"/>
      <c r="V25" s="53"/>
    </row>
    <row r="26" spans="1:22" customFormat="1" x14ac:dyDescent="0.25">
      <c r="B26" s="227" t="s">
        <v>344</v>
      </c>
      <c r="C26" s="227" t="s">
        <v>345</v>
      </c>
      <c r="D26" s="239" t="s">
        <v>346</v>
      </c>
      <c r="E26" s="188">
        <f>SUM(F26:H26)</f>
        <v>16</v>
      </c>
      <c r="F26" s="188">
        <f>SUM(F27)</f>
        <v>0</v>
      </c>
      <c r="G26" s="188">
        <f>G27</f>
        <v>16</v>
      </c>
      <c r="H26" s="188">
        <f>SUM(H27)</f>
        <v>0</v>
      </c>
      <c r="I26" s="188"/>
      <c r="J26" s="188"/>
      <c r="K26" s="188"/>
      <c r="L26" s="188"/>
      <c r="M26" s="188">
        <f>SUM(M27)</f>
        <v>0</v>
      </c>
      <c r="N26" s="229"/>
      <c r="O26" s="229">
        <v>2</v>
      </c>
      <c r="P26" s="189"/>
      <c r="Q26" s="189"/>
      <c r="R26" s="189"/>
      <c r="S26" s="189" t="s">
        <v>27</v>
      </c>
      <c r="T26" s="189" t="s">
        <v>27</v>
      </c>
      <c r="U26" s="189"/>
      <c r="V26" s="53">
        <v>0</v>
      </c>
    </row>
    <row r="27" spans="1:22" customFormat="1" x14ac:dyDescent="0.25">
      <c r="B27" s="190" t="s">
        <v>347</v>
      </c>
      <c r="C27" s="253" t="s">
        <v>348</v>
      </c>
      <c r="D27" s="240" t="s">
        <v>349</v>
      </c>
      <c r="E27" s="241"/>
      <c r="F27" s="236"/>
      <c r="G27" s="192">
        <v>16</v>
      </c>
      <c r="H27" s="236"/>
      <c r="I27" s="236"/>
      <c r="J27" s="236"/>
      <c r="K27" s="236"/>
      <c r="L27" s="236"/>
      <c r="M27" s="236"/>
      <c r="N27" s="237">
        <v>1</v>
      </c>
      <c r="O27" s="190"/>
      <c r="P27" s="194">
        <v>2</v>
      </c>
      <c r="Q27" s="195" t="s">
        <v>31</v>
      </c>
      <c r="R27" s="194"/>
      <c r="S27" s="194"/>
      <c r="T27" s="196" t="s">
        <v>350</v>
      </c>
      <c r="U27" s="194"/>
    </row>
    <row r="28" spans="1:22" x14ac:dyDescent="0.25">
      <c r="D28" s="25"/>
    </row>
    <row r="29" spans="1:22" x14ac:dyDescent="0.25">
      <c r="B29" s="203" t="s">
        <v>548</v>
      </c>
      <c r="C29" t="s">
        <v>351</v>
      </c>
    </row>
    <row r="30" spans="1:22" x14ac:dyDescent="0.25">
      <c r="C30" t="s">
        <v>352</v>
      </c>
      <c r="E30" s="200"/>
    </row>
    <row r="32" spans="1:22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2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33"/>
  <sheetViews>
    <sheetView topLeftCell="A8" zoomScale="85" zoomScaleNormal="85" workbookViewId="0">
      <selection activeCell="C14" sqref="C14"/>
    </sheetView>
  </sheetViews>
  <sheetFormatPr baseColWidth="10" defaultColWidth="9.140625" defaultRowHeight="15" x14ac:dyDescent="0.25"/>
  <cols>
    <col min="1" max="1" width="14.5703125" style="70" customWidth="1"/>
    <col min="2" max="3" width="33.42578125" style="70" customWidth="1"/>
    <col min="4" max="4" width="86" style="70" customWidth="1"/>
    <col min="5" max="5" width="15.7109375" style="70" customWidth="1"/>
    <col min="6" max="16" width="10.7109375" style="70" customWidth="1"/>
    <col min="17" max="17" width="13.28515625" style="70" customWidth="1"/>
    <col min="18" max="18" width="21.5703125" style="70" customWidth="1"/>
    <col min="19" max="19" width="19" style="70" hidden="1" customWidth="1"/>
    <col min="20" max="20" width="19.42578125" style="70" customWidth="1"/>
    <col min="21" max="21" width="60.85546875" style="70" customWidth="1"/>
    <col min="22" max="22" width="19.42578125" style="70" customWidth="1"/>
    <col min="23" max="16384" width="9.140625" style="70"/>
  </cols>
  <sheetData>
    <row r="1" spans="1:23" ht="78.75" customHeight="1" x14ac:dyDescent="0.25">
      <c r="B1" s="337" t="s">
        <v>1</v>
      </c>
      <c r="C1" s="337" t="s">
        <v>2</v>
      </c>
      <c r="D1" s="337" t="s">
        <v>3</v>
      </c>
      <c r="E1" s="338" t="s">
        <v>4</v>
      </c>
      <c r="F1" s="338" t="s">
        <v>5</v>
      </c>
      <c r="G1" s="338" t="s">
        <v>6</v>
      </c>
      <c r="H1" s="338" t="s">
        <v>7</v>
      </c>
      <c r="I1" s="339" t="s">
        <v>8</v>
      </c>
      <c r="J1" s="339" t="s">
        <v>9</v>
      </c>
      <c r="K1" s="339" t="s">
        <v>353</v>
      </c>
      <c r="L1" s="339" t="s">
        <v>354</v>
      </c>
      <c r="M1" s="340" t="s">
        <v>138</v>
      </c>
      <c r="N1" s="341" t="s">
        <v>261</v>
      </c>
      <c r="O1" s="340" t="s">
        <v>13</v>
      </c>
      <c r="P1" s="340" t="s">
        <v>14</v>
      </c>
      <c r="Q1" s="342" t="s">
        <v>15</v>
      </c>
      <c r="R1" s="342" t="s">
        <v>355</v>
      </c>
      <c r="S1" s="343" t="s">
        <v>356</v>
      </c>
      <c r="T1" s="343" t="s">
        <v>18</v>
      </c>
      <c r="U1" s="344" t="s">
        <v>19</v>
      </c>
      <c r="V1" s="69" t="s">
        <v>20</v>
      </c>
    </row>
    <row r="2" spans="1:23" ht="51.75" customHeight="1" x14ac:dyDescent="0.25">
      <c r="A2" s="261" t="s">
        <v>21</v>
      </c>
      <c r="B2" s="345" t="str">
        <f ca="1">RIGHT(CELL("filename",B$1),LEN(CELL("filename",B$1))-SEARCH("]",CELL("filename",B$1),1))</f>
        <v>SUPPRIMEMCC ELEC5-S9 MinCCS</v>
      </c>
      <c r="C2" s="345"/>
      <c r="D2" s="346" t="s">
        <v>357</v>
      </c>
      <c r="E2" s="347">
        <f>SUM(F2:H2)+E23+N2</f>
        <v>378</v>
      </c>
      <c r="F2" s="347">
        <f>SUMPRODUCT(F3:F186,$W3:$W186)</f>
        <v>110</v>
      </c>
      <c r="G2" s="347">
        <f>SUMPRODUCT(G3:G186,$W3:$W186)</f>
        <v>57</v>
      </c>
      <c r="H2" s="347">
        <f>SUMPRODUCT(H3:H186,$W3:$W186)</f>
        <v>102</v>
      </c>
      <c r="I2" s="347"/>
      <c r="J2" s="347"/>
      <c r="K2" s="347"/>
      <c r="L2" s="347"/>
      <c r="M2" s="347">
        <f>SUMPRODUCT(M3:M186,$W3:$W186)</f>
        <v>29</v>
      </c>
      <c r="N2" s="347">
        <f>SUMPRODUCT(N3:N186,$W3:$W186)</f>
        <v>0</v>
      </c>
      <c r="O2" s="345">
        <f>SUMPRODUCT(O3:O186,$W3:$W186)</f>
        <v>7</v>
      </c>
      <c r="P2" s="345">
        <f>SUMPRODUCT(P3:P186,$W3:$W186)</f>
        <v>30</v>
      </c>
      <c r="Q2" s="345"/>
      <c r="R2" s="345"/>
      <c r="S2" s="348"/>
      <c r="T2" s="348"/>
      <c r="U2" s="348"/>
      <c r="V2" s="72"/>
    </row>
    <row r="3" spans="1:23" s="12" customFormat="1" x14ac:dyDescent="0.25">
      <c r="A3" s="292" t="s">
        <v>106</v>
      </c>
      <c r="B3" s="349" t="s">
        <v>24</v>
      </c>
      <c r="C3" s="349" t="s">
        <v>358</v>
      </c>
      <c r="D3" s="350" t="s">
        <v>359</v>
      </c>
      <c r="E3" s="351">
        <f>SUM(F3:H3)</f>
        <v>45</v>
      </c>
      <c r="F3" s="349">
        <f>SUM(F4:F7)</f>
        <v>0</v>
      </c>
      <c r="G3" s="349">
        <f t="shared" ref="G3:O3" si="0">SUM(G4:G7)</f>
        <v>45</v>
      </c>
      <c r="H3" s="349">
        <f t="shared" si="0"/>
        <v>0</v>
      </c>
      <c r="I3" s="349">
        <f t="shared" si="0"/>
        <v>0</v>
      </c>
      <c r="J3" s="349">
        <f t="shared" si="0"/>
        <v>0</v>
      </c>
      <c r="K3" s="349">
        <f t="shared" si="0"/>
        <v>0</v>
      </c>
      <c r="L3" s="349">
        <f>SUM(L4:L7)</f>
        <v>8</v>
      </c>
      <c r="M3" s="349">
        <f t="shared" si="0"/>
        <v>4</v>
      </c>
      <c r="N3" s="349">
        <f t="shared" si="0"/>
        <v>0</v>
      </c>
      <c r="O3" s="349">
        <f t="shared" si="0"/>
        <v>1</v>
      </c>
      <c r="P3" s="351">
        <v>4</v>
      </c>
      <c r="Q3" s="181"/>
      <c r="R3" s="181"/>
      <c r="S3" s="181"/>
      <c r="T3" s="182" t="s">
        <v>27</v>
      </c>
      <c r="U3" s="182"/>
      <c r="V3" s="30"/>
      <c r="W3" s="12">
        <v>1</v>
      </c>
    </row>
    <row r="4" spans="1:23" s="12" customFormat="1" x14ac:dyDescent="0.25">
      <c r="A4" s="292" t="s">
        <v>106</v>
      </c>
      <c r="B4" s="156" t="s">
        <v>28</v>
      </c>
      <c r="C4" s="156" t="s">
        <v>360</v>
      </c>
      <c r="D4" s="156" t="s">
        <v>361</v>
      </c>
      <c r="E4" s="352">
        <v>12</v>
      </c>
      <c r="F4" s="352" t="s">
        <v>362</v>
      </c>
      <c r="G4" s="352">
        <v>12</v>
      </c>
      <c r="H4" s="352" t="s">
        <v>362</v>
      </c>
      <c r="I4" s="352" t="s">
        <v>363</v>
      </c>
      <c r="J4" s="352" t="s">
        <v>362</v>
      </c>
      <c r="K4" s="352" t="s">
        <v>362</v>
      </c>
      <c r="L4" s="352">
        <v>4</v>
      </c>
      <c r="M4" s="352">
        <v>4</v>
      </c>
      <c r="N4" s="352"/>
      <c r="O4" s="352">
        <v>0.25</v>
      </c>
      <c r="P4" s="352"/>
      <c r="Q4" s="185">
        <v>2</v>
      </c>
      <c r="R4" s="184" t="s">
        <v>31</v>
      </c>
      <c r="S4" s="184"/>
      <c r="T4" s="184" t="s">
        <v>32</v>
      </c>
      <c r="U4" s="222" t="s">
        <v>364</v>
      </c>
      <c r="V4" s="32" t="s">
        <v>33</v>
      </c>
    </row>
    <row r="5" spans="1:23" s="12" customFormat="1" x14ac:dyDescent="0.25">
      <c r="A5" s="292" t="s">
        <v>106</v>
      </c>
      <c r="B5" s="156" t="s">
        <v>28</v>
      </c>
      <c r="C5" s="156" t="s">
        <v>365</v>
      </c>
      <c r="D5" s="156" t="s">
        <v>366</v>
      </c>
      <c r="E5" s="352">
        <v>12</v>
      </c>
      <c r="F5" s="352"/>
      <c r="G5" s="352">
        <v>12</v>
      </c>
      <c r="H5" s="352"/>
      <c r="I5" s="352" t="s">
        <v>362</v>
      </c>
      <c r="J5" s="352"/>
      <c r="K5" s="352"/>
      <c r="L5" s="352"/>
      <c r="M5" s="352"/>
      <c r="N5" s="352"/>
      <c r="O5" s="352">
        <v>0.25</v>
      </c>
      <c r="P5" s="352"/>
      <c r="Q5" s="185">
        <v>2</v>
      </c>
      <c r="R5" s="184" t="s">
        <v>31</v>
      </c>
      <c r="S5" s="184"/>
      <c r="T5" s="184" t="s">
        <v>32</v>
      </c>
      <c r="U5" s="222" t="s">
        <v>364</v>
      </c>
      <c r="V5" s="32" t="s">
        <v>33</v>
      </c>
    </row>
    <row r="6" spans="1:23" s="12" customFormat="1" x14ac:dyDescent="0.25">
      <c r="A6" s="292" t="s">
        <v>106</v>
      </c>
      <c r="B6" s="156" t="s">
        <v>28</v>
      </c>
      <c r="C6" s="156" t="s">
        <v>367</v>
      </c>
      <c r="D6" s="156" t="s">
        <v>368</v>
      </c>
      <c r="E6" s="352">
        <v>12</v>
      </c>
      <c r="F6" s="352"/>
      <c r="G6" s="352">
        <v>12</v>
      </c>
      <c r="H6" s="352"/>
      <c r="I6" s="352" t="s">
        <v>362</v>
      </c>
      <c r="J6" s="352"/>
      <c r="K6" s="352"/>
      <c r="L6" s="352"/>
      <c r="M6" s="352"/>
      <c r="N6" s="352"/>
      <c r="O6" s="352">
        <v>0.25</v>
      </c>
      <c r="P6" s="352"/>
      <c r="Q6" s="185">
        <v>2</v>
      </c>
      <c r="R6" s="184" t="s">
        <v>31</v>
      </c>
      <c r="S6" s="184"/>
      <c r="T6" s="184" t="s">
        <v>32</v>
      </c>
      <c r="U6" s="222" t="s">
        <v>364</v>
      </c>
      <c r="V6" s="32" t="s">
        <v>33</v>
      </c>
    </row>
    <row r="7" spans="1:23" s="12" customFormat="1" x14ac:dyDescent="0.25">
      <c r="A7" s="292" t="s">
        <v>106</v>
      </c>
      <c r="B7" s="156" t="s">
        <v>28</v>
      </c>
      <c r="C7" s="156" t="s">
        <v>369</v>
      </c>
      <c r="D7" s="156" t="s">
        <v>370</v>
      </c>
      <c r="E7" s="352">
        <v>9</v>
      </c>
      <c r="F7" s="352"/>
      <c r="G7" s="352">
        <v>9</v>
      </c>
      <c r="H7" s="352"/>
      <c r="I7" s="352" t="s">
        <v>363</v>
      </c>
      <c r="J7" s="352"/>
      <c r="K7" s="352"/>
      <c r="L7" s="352">
        <v>4</v>
      </c>
      <c r="M7" s="352"/>
      <c r="N7" s="352"/>
      <c r="O7" s="352">
        <v>0.25</v>
      </c>
      <c r="P7" s="352"/>
      <c r="Q7" s="185">
        <v>2</v>
      </c>
      <c r="R7" s="184" t="s">
        <v>31</v>
      </c>
      <c r="S7" s="184"/>
      <c r="T7" s="184" t="s">
        <v>32</v>
      </c>
      <c r="U7" s="222" t="s">
        <v>364</v>
      </c>
      <c r="V7" s="32" t="s">
        <v>33</v>
      </c>
    </row>
    <row r="8" spans="1:23" x14ac:dyDescent="0.25">
      <c r="A8" s="292" t="s">
        <v>106</v>
      </c>
      <c r="B8" s="353" t="s">
        <v>24</v>
      </c>
      <c r="C8" s="353" t="s">
        <v>371</v>
      </c>
      <c r="D8" s="353" t="s">
        <v>372</v>
      </c>
      <c r="E8" s="354">
        <f>SUM(F8:H8)</f>
        <v>48</v>
      </c>
      <c r="F8" s="349">
        <f>SUM(F9:F10)</f>
        <v>36</v>
      </c>
      <c r="G8" s="349">
        <f t="shared" ref="G8:P8" si="1">SUM(G9:G10)</f>
        <v>12</v>
      </c>
      <c r="H8" s="349">
        <f t="shared" si="1"/>
        <v>0</v>
      </c>
      <c r="I8" s="349"/>
      <c r="J8" s="349"/>
      <c r="K8" s="349"/>
      <c r="L8" s="349"/>
      <c r="M8" s="349">
        <f>SUM(M9:M10)</f>
        <v>0</v>
      </c>
      <c r="N8" s="349">
        <f>SUM(N9:N10)</f>
        <v>0</v>
      </c>
      <c r="O8" s="349">
        <f t="shared" si="1"/>
        <v>1</v>
      </c>
      <c r="P8" s="349">
        <f t="shared" si="1"/>
        <v>4</v>
      </c>
      <c r="Q8" s="185"/>
      <c r="R8" s="184" t="s">
        <v>31</v>
      </c>
      <c r="S8" s="184"/>
      <c r="T8" s="184" t="s">
        <v>32</v>
      </c>
      <c r="U8" s="222" t="s">
        <v>373</v>
      </c>
      <c r="V8" s="32" t="s">
        <v>33</v>
      </c>
      <c r="W8" s="12">
        <v>1</v>
      </c>
    </row>
    <row r="9" spans="1:23" x14ac:dyDescent="0.25">
      <c r="A9" s="292" t="s">
        <v>106</v>
      </c>
      <c r="B9" s="216" t="s">
        <v>28</v>
      </c>
      <c r="C9" s="250" t="s">
        <v>374</v>
      </c>
      <c r="D9" s="220" t="s">
        <v>375</v>
      </c>
      <c r="E9" s="201">
        <f t="shared" ref="E9" si="2">SUM(F9:H9)</f>
        <v>24</v>
      </c>
      <c r="F9" s="201">
        <v>18</v>
      </c>
      <c r="G9" s="201">
        <v>6</v>
      </c>
      <c r="H9" s="201"/>
      <c r="I9" s="201"/>
      <c r="J9" s="201"/>
      <c r="K9" s="201"/>
      <c r="L9" s="201"/>
      <c r="M9" s="201"/>
      <c r="N9" s="201"/>
      <c r="O9" s="201">
        <v>0.5</v>
      </c>
      <c r="P9" s="221">
        <v>2</v>
      </c>
      <c r="Q9" s="185">
        <v>2</v>
      </c>
      <c r="R9" s="184" t="s">
        <v>31</v>
      </c>
      <c r="S9" s="184"/>
      <c r="T9" s="184" t="s">
        <v>32</v>
      </c>
      <c r="U9" s="222" t="s">
        <v>373</v>
      </c>
      <c r="V9" s="32" t="s">
        <v>33</v>
      </c>
      <c r="W9" s="12"/>
    </row>
    <row r="10" spans="1:23" x14ac:dyDescent="0.25">
      <c r="A10" s="292" t="s">
        <v>106</v>
      </c>
      <c r="B10" s="216" t="s">
        <v>28</v>
      </c>
      <c r="C10" s="250" t="s">
        <v>376</v>
      </c>
      <c r="D10" s="220" t="s">
        <v>377</v>
      </c>
      <c r="E10" s="201">
        <f>SUM(F10:H10)</f>
        <v>24</v>
      </c>
      <c r="F10" s="201">
        <v>18</v>
      </c>
      <c r="G10" s="201">
        <v>6</v>
      </c>
      <c r="H10" s="201"/>
      <c r="I10" s="201"/>
      <c r="J10" s="201"/>
      <c r="K10" s="201"/>
      <c r="L10" s="201"/>
      <c r="M10" s="201"/>
      <c r="N10" s="201"/>
      <c r="O10" s="201">
        <v>0.5</v>
      </c>
      <c r="P10" s="221">
        <v>2</v>
      </c>
      <c r="Q10" s="185">
        <v>2</v>
      </c>
      <c r="R10" s="184" t="s">
        <v>31</v>
      </c>
      <c r="S10" s="184"/>
      <c r="T10" s="184" t="s">
        <v>32</v>
      </c>
      <c r="U10" s="222" t="s">
        <v>373</v>
      </c>
      <c r="V10" s="32" t="s">
        <v>33</v>
      </c>
      <c r="W10" s="12"/>
    </row>
    <row r="11" spans="1:23" x14ac:dyDescent="0.25">
      <c r="A11" s="292" t="s">
        <v>106</v>
      </c>
      <c r="B11" s="353" t="s">
        <v>24</v>
      </c>
      <c r="C11" s="353" t="s">
        <v>378</v>
      </c>
      <c r="D11" s="353" t="s">
        <v>379</v>
      </c>
      <c r="E11" s="354">
        <f>SUM(F11:H11)</f>
        <v>41</v>
      </c>
      <c r="F11" s="349">
        <f>SUM(F12)</f>
        <v>5</v>
      </c>
      <c r="G11" s="349">
        <f t="shared" ref="G11:O11" si="3">SUM(G12)</f>
        <v>0</v>
      </c>
      <c r="H11" s="349">
        <f t="shared" si="3"/>
        <v>36</v>
      </c>
      <c r="I11" s="349"/>
      <c r="J11" s="349"/>
      <c r="K11" s="349"/>
      <c r="L11" s="349"/>
      <c r="M11" s="349">
        <f t="shared" si="3"/>
        <v>0</v>
      </c>
      <c r="N11" s="349">
        <f t="shared" si="3"/>
        <v>0</v>
      </c>
      <c r="O11" s="349">
        <f t="shared" si="3"/>
        <v>1</v>
      </c>
      <c r="P11" s="349">
        <f>SUM(P12:P12)</f>
        <v>3</v>
      </c>
      <c r="Q11" s="185">
        <v>2</v>
      </c>
      <c r="R11" s="184" t="s">
        <v>31</v>
      </c>
      <c r="S11" s="184"/>
      <c r="T11" s="184" t="s">
        <v>32</v>
      </c>
      <c r="U11" s="222" t="s">
        <v>373</v>
      </c>
      <c r="V11" s="32" t="s">
        <v>33</v>
      </c>
      <c r="W11" s="12">
        <v>1</v>
      </c>
    </row>
    <row r="12" spans="1:23" x14ac:dyDescent="0.25">
      <c r="A12" s="292" t="s">
        <v>106</v>
      </c>
      <c r="B12" s="216" t="s">
        <v>28</v>
      </c>
      <c r="C12" s="250"/>
      <c r="D12" s="220" t="s">
        <v>380</v>
      </c>
      <c r="E12" s="201">
        <f>SUM(F12:H12)</f>
        <v>41</v>
      </c>
      <c r="F12" s="201">
        <v>5</v>
      </c>
      <c r="G12" s="201"/>
      <c r="H12" s="201">
        <v>36</v>
      </c>
      <c r="I12" s="201"/>
      <c r="J12" s="201"/>
      <c r="K12" s="201"/>
      <c r="L12" s="201"/>
      <c r="M12" s="201"/>
      <c r="N12" s="201"/>
      <c r="O12" s="201">
        <v>1</v>
      </c>
      <c r="P12" s="221">
        <v>3</v>
      </c>
      <c r="Q12" s="185">
        <v>2</v>
      </c>
      <c r="R12" s="184" t="s">
        <v>31</v>
      </c>
      <c r="S12" s="184"/>
      <c r="T12" s="184" t="s">
        <v>32</v>
      </c>
      <c r="U12" s="222" t="s">
        <v>373</v>
      </c>
      <c r="V12" s="184" t="s">
        <v>33</v>
      </c>
      <c r="W12" s="12"/>
    </row>
    <row r="13" spans="1:23" x14ac:dyDescent="0.25">
      <c r="A13" s="292" t="s">
        <v>106</v>
      </c>
      <c r="B13" s="353" t="s">
        <v>24</v>
      </c>
      <c r="C13" s="353" t="s">
        <v>381</v>
      </c>
      <c r="D13" s="353" t="s">
        <v>382</v>
      </c>
      <c r="E13" s="354">
        <f t="shared" ref="E13:E14" si="4">SUM(F13:H13)</f>
        <v>29</v>
      </c>
      <c r="F13" s="349">
        <f>SUM(F14:F15)</f>
        <v>8</v>
      </c>
      <c r="G13" s="349">
        <f t="shared" ref="G13:O13" si="5">SUM(G14:G15)</f>
        <v>0</v>
      </c>
      <c r="H13" s="349">
        <f t="shared" si="5"/>
        <v>21</v>
      </c>
      <c r="I13" s="349"/>
      <c r="J13" s="349"/>
      <c r="K13" s="349"/>
      <c r="L13" s="349"/>
      <c r="M13" s="349">
        <f t="shared" si="5"/>
        <v>15</v>
      </c>
      <c r="N13" s="349">
        <f t="shared" si="5"/>
        <v>0</v>
      </c>
      <c r="O13" s="349">
        <f t="shared" si="5"/>
        <v>1</v>
      </c>
      <c r="P13" s="349">
        <f>SUM(P14:P15)</f>
        <v>2</v>
      </c>
      <c r="Q13" s="185"/>
      <c r="R13" s="184" t="s">
        <v>31</v>
      </c>
      <c r="S13" s="184"/>
      <c r="T13" s="184" t="s">
        <v>32</v>
      </c>
      <c r="U13" s="222" t="s">
        <v>373</v>
      </c>
      <c r="V13" s="32" t="s">
        <v>33</v>
      </c>
      <c r="W13" s="12">
        <v>1</v>
      </c>
    </row>
    <row r="14" spans="1:23" x14ac:dyDescent="0.25">
      <c r="A14" s="292" t="s">
        <v>106</v>
      </c>
      <c r="B14" s="216" t="s">
        <v>28</v>
      </c>
      <c r="C14" s="250" t="s">
        <v>383</v>
      </c>
      <c r="D14" s="220" t="s">
        <v>384</v>
      </c>
      <c r="E14" s="201">
        <f t="shared" si="4"/>
        <v>15</v>
      </c>
      <c r="F14" s="201"/>
      <c r="G14" s="201"/>
      <c r="H14" s="201">
        <v>15</v>
      </c>
      <c r="I14" s="201"/>
      <c r="J14" s="201"/>
      <c r="K14" s="201"/>
      <c r="L14" s="201"/>
      <c r="M14" s="201">
        <v>9</v>
      </c>
      <c r="N14" s="201"/>
      <c r="O14" s="201">
        <v>0.5</v>
      </c>
      <c r="P14" s="221">
        <v>1</v>
      </c>
      <c r="Q14" s="185">
        <v>2</v>
      </c>
      <c r="R14" s="184" t="s">
        <v>31</v>
      </c>
      <c r="S14" s="184"/>
      <c r="T14" s="184" t="s">
        <v>32</v>
      </c>
      <c r="U14" s="222" t="s">
        <v>385</v>
      </c>
      <c r="V14" s="32" t="s">
        <v>33</v>
      </c>
      <c r="W14" s="12"/>
    </row>
    <row r="15" spans="1:23" x14ac:dyDescent="0.25">
      <c r="A15" s="292" t="s">
        <v>106</v>
      </c>
      <c r="B15" s="216" t="s">
        <v>28</v>
      </c>
      <c r="C15" s="250" t="s">
        <v>386</v>
      </c>
      <c r="D15" s="226" t="s">
        <v>387</v>
      </c>
      <c r="E15" s="201">
        <f>SUM(F15:H15)</f>
        <v>14</v>
      </c>
      <c r="F15" s="201">
        <v>8</v>
      </c>
      <c r="G15" s="201">
        <v>0</v>
      </c>
      <c r="H15" s="201">
        <v>6</v>
      </c>
      <c r="I15" s="201"/>
      <c r="J15" s="201"/>
      <c r="K15" s="201"/>
      <c r="L15" s="201"/>
      <c r="M15" s="201">
        <v>6</v>
      </c>
      <c r="N15" s="201"/>
      <c r="O15" s="201">
        <v>0.5</v>
      </c>
      <c r="P15" s="221">
        <v>1</v>
      </c>
      <c r="Q15" s="185">
        <v>2</v>
      </c>
      <c r="R15" s="184" t="s">
        <v>31</v>
      </c>
      <c r="S15" s="184"/>
      <c r="T15" s="184" t="s">
        <v>32</v>
      </c>
      <c r="U15" s="222" t="s">
        <v>388</v>
      </c>
      <c r="V15" s="32" t="s">
        <v>33</v>
      </c>
      <c r="W15" s="12"/>
    </row>
    <row r="16" spans="1:23" x14ac:dyDescent="0.25">
      <c r="A16" s="292" t="s">
        <v>106</v>
      </c>
      <c r="B16" s="355" t="s">
        <v>24</v>
      </c>
      <c r="C16" s="355" t="s">
        <v>389</v>
      </c>
      <c r="D16" s="355" t="s">
        <v>390</v>
      </c>
      <c r="E16" s="354">
        <f t="shared" ref="E16" si="6">SUM(F16:H16)</f>
        <v>41</v>
      </c>
      <c r="F16" s="349">
        <f>SUM(F17)</f>
        <v>41</v>
      </c>
      <c r="G16" s="349">
        <f t="shared" ref="G16:P16" si="7">SUM(G17)</f>
        <v>0</v>
      </c>
      <c r="H16" s="349">
        <f t="shared" si="7"/>
        <v>0</v>
      </c>
      <c r="I16" s="349"/>
      <c r="J16" s="349"/>
      <c r="K16" s="349"/>
      <c r="L16" s="349"/>
      <c r="M16" s="349">
        <f t="shared" si="7"/>
        <v>0</v>
      </c>
      <c r="N16" s="349">
        <f t="shared" si="7"/>
        <v>0</v>
      </c>
      <c r="O16" s="349">
        <f t="shared" si="7"/>
        <v>1</v>
      </c>
      <c r="P16" s="349">
        <f t="shared" si="7"/>
        <v>3</v>
      </c>
      <c r="Q16" s="185">
        <v>2</v>
      </c>
      <c r="R16" s="184" t="s">
        <v>31</v>
      </c>
      <c r="S16" s="184"/>
      <c r="T16" s="184" t="s">
        <v>32</v>
      </c>
      <c r="U16" s="222" t="s">
        <v>391</v>
      </c>
      <c r="V16" s="32" t="s">
        <v>33</v>
      </c>
      <c r="W16" s="12">
        <v>1</v>
      </c>
    </row>
    <row r="17" spans="1:23" x14ac:dyDescent="0.25">
      <c r="A17" s="292" t="s">
        <v>106</v>
      </c>
      <c r="B17" s="216" t="s">
        <v>28</v>
      </c>
      <c r="C17" s="250"/>
      <c r="D17" s="220" t="s">
        <v>392</v>
      </c>
      <c r="E17" s="201">
        <f>SUM(F17:H17)</f>
        <v>41</v>
      </c>
      <c r="F17" s="201">
        <v>41</v>
      </c>
      <c r="G17" s="201"/>
      <c r="H17" s="201"/>
      <c r="I17" s="201"/>
      <c r="J17" s="201"/>
      <c r="K17" s="201"/>
      <c r="L17" s="201"/>
      <c r="M17" s="201"/>
      <c r="N17" s="201"/>
      <c r="O17" s="201">
        <v>1</v>
      </c>
      <c r="P17" s="221">
        <v>3</v>
      </c>
      <c r="Q17" s="185">
        <v>2</v>
      </c>
      <c r="R17" s="184" t="s">
        <v>31</v>
      </c>
      <c r="S17" s="184"/>
      <c r="T17" s="184" t="s">
        <v>32</v>
      </c>
      <c r="U17" s="222" t="s">
        <v>391</v>
      </c>
      <c r="V17" s="184" t="s">
        <v>33</v>
      </c>
      <c r="W17" s="12"/>
    </row>
    <row r="18" spans="1:23" x14ac:dyDescent="0.25">
      <c r="A18" s="292" t="s">
        <v>106</v>
      </c>
      <c r="B18" s="355" t="s">
        <v>24</v>
      </c>
      <c r="C18" s="355" t="s">
        <v>393</v>
      </c>
      <c r="D18" s="355" t="s">
        <v>394</v>
      </c>
      <c r="E18" s="354">
        <f>SUM(F18:H18)</f>
        <v>24</v>
      </c>
      <c r="F18" s="349">
        <f>SUM(F19:F19)</f>
        <v>12</v>
      </c>
      <c r="G18" s="349">
        <f t="shared" ref="G18:N20" si="8">SUM(G19:G19)</f>
        <v>0</v>
      </c>
      <c r="H18" s="349">
        <f t="shared" si="8"/>
        <v>12</v>
      </c>
      <c r="I18" s="349"/>
      <c r="J18" s="349"/>
      <c r="K18" s="349"/>
      <c r="L18" s="349"/>
      <c r="M18" s="349">
        <f t="shared" si="8"/>
        <v>0</v>
      </c>
      <c r="N18" s="349">
        <f t="shared" si="8"/>
        <v>0</v>
      </c>
      <c r="O18" s="349">
        <f t="shared" ref="O18" si="9">SUM(O19:O19)</f>
        <v>1</v>
      </c>
      <c r="P18" s="349">
        <f>SUM(P19:P19)</f>
        <v>2</v>
      </c>
      <c r="Q18" s="185">
        <v>2</v>
      </c>
      <c r="R18" s="184" t="s">
        <v>31</v>
      </c>
      <c r="S18" s="184"/>
      <c r="T18" s="184" t="s">
        <v>32</v>
      </c>
      <c r="U18" s="222" t="s">
        <v>391</v>
      </c>
      <c r="V18" s="32" t="s">
        <v>33</v>
      </c>
      <c r="W18" s="12">
        <v>1</v>
      </c>
    </row>
    <row r="19" spans="1:23" x14ac:dyDescent="0.25">
      <c r="A19" s="292" t="s">
        <v>106</v>
      </c>
      <c r="B19" s="216" t="s">
        <v>28</v>
      </c>
      <c r="C19" s="250"/>
      <c r="D19" s="223" t="s">
        <v>395</v>
      </c>
      <c r="E19" s="201">
        <f t="shared" ref="E19" si="10">SUM(F19:H19)</f>
        <v>24</v>
      </c>
      <c r="F19" s="201">
        <v>12</v>
      </c>
      <c r="G19" s="201"/>
      <c r="H19" s="201">
        <v>12</v>
      </c>
      <c r="I19" s="201"/>
      <c r="J19" s="201"/>
      <c r="K19" s="201"/>
      <c r="L19" s="201"/>
      <c r="M19" s="201"/>
      <c r="N19" s="201"/>
      <c r="O19" s="201">
        <v>1</v>
      </c>
      <c r="P19" s="221">
        <v>2</v>
      </c>
      <c r="Q19" s="185">
        <v>2</v>
      </c>
      <c r="R19" s="184" t="s">
        <v>31</v>
      </c>
      <c r="S19" s="184"/>
      <c r="T19" s="184" t="s">
        <v>32</v>
      </c>
      <c r="U19" s="222" t="s">
        <v>391</v>
      </c>
      <c r="V19" s="184" t="s">
        <v>33</v>
      </c>
      <c r="W19" s="12"/>
    </row>
    <row r="20" spans="1:23" x14ac:dyDescent="0.25">
      <c r="A20" s="292" t="s">
        <v>106</v>
      </c>
      <c r="B20" s="355" t="s">
        <v>24</v>
      </c>
      <c r="C20" s="355" t="s">
        <v>396</v>
      </c>
      <c r="D20" s="355" t="s">
        <v>397</v>
      </c>
      <c r="E20" s="354">
        <f t="shared" ref="E20:E22" si="11">SUM(F20:H20)</f>
        <v>41</v>
      </c>
      <c r="F20" s="349">
        <f t="shared" ref="F20:O20" si="12">SUM(F21:F22)</f>
        <v>8</v>
      </c>
      <c r="G20" s="349">
        <f t="shared" si="12"/>
        <v>0</v>
      </c>
      <c r="H20" s="349">
        <f t="shared" si="12"/>
        <v>33</v>
      </c>
      <c r="I20" s="349"/>
      <c r="J20" s="349"/>
      <c r="K20" s="349"/>
      <c r="L20" s="349"/>
      <c r="M20" s="349">
        <f t="shared" si="8"/>
        <v>10</v>
      </c>
      <c r="N20" s="349"/>
      <c r="O20" s="349">
        <f t="shared" si="12"/>
        <v>1</v>
      </c>
      <c r="P20" s="349">
        <f>SUM(P21:P22)</f>
        <v>4</v>
      </c>
      <c r="Q20" s="185"/>
      <c r="R20" s="184" t="s">
        <v>31</v>
      </c>
      <c r="S20" s="184"/>
      <c r="T20" s="184" t="s">
        <v>32</v>
      </c>
      <c r="U20" s="222" t="s">
        <v>391</v>
      </c>
      <c r="V20" s="32" t="s">
        <v>33</v>
      </c>
      <c r="W20" s="12">
        <v>1</v>
      </c>
    </row>
    <row r="21" spans="1:23" x14ac:dyDescent="0.25">
      <c r="A21" s="292" t="s">
        <v>106</v>
      </c>
      <c r="B21" s="216" t="s">
        <v>28</v>
      </c>
      <c r="C21" s="250" t="s">
        <v>398</v>
      </c>
      <c r="D21" s="220" t="s">
        <v>399</v>
      </c>
      <c r="E21" s="201">
        <f t="shared" si="11"/>
        <v>18</v>
      </c>
      <c r="F21" s="201"/>
      <c r="G21" s="201"/>
      <c r="H21" s="201">
        <v>18</v>
      </c>
      <c r="I21" s="201"/>
      <c r="J21" s="201"/>
      <c r="K21" s="201"/>
      <c r="L21" s="201"/>
      <c r="M21" s="201">
        <v>10</v>
      </c>
      <c r="N21" s="201"/>
      <c r="O21" s="201">
        <v>0.5</v>
      </c>
      <c r="P21" s="221">
        <v>2</v>
      </c>
      <c r="Q21" s="185">
        <v>2</v>
      </c>
      <c r="R21" s="184" t="s">
        <v>31</v>
      </c>
      <c r="S21" s="184"/>
      <c r="T21" s="184" t="s">
        <v>32</v>
      </c>
      <c r="U21" s="222" t="s">
        <v>391</v>
      </c>
      <c r="V21" s="32" t="s">
        <v>33</v>
      </c>
      <c r="W21" s="12"/>
    </row>
    <row r="22" spans="1:23" x14ac:dyDescent="0.25">
      <c r="A22" s="292" t="s">
        <v>106</v>
      </c>
      <c r="B22" s="216" t="s">
        <v>28</v>
      </c>
      <c r="C22" s="250" t="s">
        <v>183</v>
      </c>
      <c r="D22" s="220" t="s">
        <v>400</v>
      </c>
      <c r="E22" s="201">
        <f t="shared" si="11"/>
        <v>23</v>
      </c>
      <c r="F22" s="201">
        <v>8</v>
      </c>
      <c r="G22" s="201"/>
      <c r="H22" s="201">
        <v>15</v>
      </c>
      <c r="I22" s="201"/>
      <c r="J22" s="201"/>
      <c r="K22" s="201"/>
      <c r="L22" s="201"/>
      <c r="M22" s="201"/>
      <c r="N22" s="201"/>
      <c r="O22" s="201">
        <v>0.5</v>
      </c>
      <c r="P22" s="221">
        <v>2</v>
      </c>
      <c r="Q22" s="185">
        <v>2</v>
      </c>
      <c r="R22" s="184" t="s">
        <v>31</v>
      </c>
      <c r="S22" s="184"/>
      <c r="T22" s="184" t="s">
        <v>32</v>
      </c>
      <c r="U22" s="222" t="s">
        <v>401</v>
      </c>
      <c r="V22" s="32" t="s">
        <v>64</v>
      </c>
      <c r="W22" s="12"/>
    </row>
    <row r="23" spans="1:23" x14ac:dyDescent="0.25">
      <c r="A23" s="292" t="s">
        <v>106</v>
      </c>
      <c r="B23" s="356"/>
      <c r="C23" s="356" t="s">
        <v>402</v>
      </c>
      <c r="D23" s="357" t="s">
        <v>403</v>
      </c>
      <c r="E23" s="358">
        <v>109</v>
      </c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>
        <v>8</v>
      </c>
      <c r="Q23" s="358"/>
      <c r="R23" s="358"/>
      <c r="S23" s="358"/>
      <c r="T23" s="358"/>
      <c r="U23" s="358"/>
      <c r="W23" s="70">
        <v>1</v>
      </c>
    </row>
    <row r="24" spans="1:23" x14ac:dyDescent="0.25">
      <c r="A24" s="292" t="s">
        <v>106</v>
      </c>
      <c r="B24" s="216" t="s">
        <v>168</v>
      </c>
      <c r="C24" s="250" t="s">
        <v>404</v>
      </c>
      <c r="D24" s="220" t="s">
        <v>405</v>
      </c>
      <c r="E24" s="201">
        <f t="shared" ref="E24:E25" si="13">SUM(F24:H24)</f>
        <v>30</v>
      </c>
      <c r="F24" s="201"/>
      <c r="G24" s="201"/>
      <c r="H24" s="201">
        <v>30</v>
      </c>
      <c r="I24" s="201"/>
      <c r="J24" s="201"/>
      <c r="K24" s="201"/>
      <c r="L24" s="201"/>
      <c r="M24" s="201"/>
      <c r="N24" s="201"/>
      <c r="O24" s="201">
        <f>P24/P$23</f>
        <v>0.25</v>
      </c>
      <c r="P24" s="221">
        <v>2</v>
      </c>
      <c r="Q24" s="185">
        <v>2</v>
      </c>
      <c r="R24" s="184" t="s">
        <v>31</v>
      </c>
      <c r="S24" s="184"/>
      <c r="T24" s="184" t="s">
        <v>32</v>
      </c>
      <c r="U24" s="222" t="s">
        <v>373</v>
      </c>
      <c r="V24" s="32" t="s">
        <v>33</v>
      </c>
    </row>
    <row r="25" spans="1:23" x14ac:dyDescent="0.25">
      <c r="A25" s="292" t="s">
        <v>106</v>
      </c>
      <c r="B25" s="216" t="s">
        <v>168</v>
      </c>
      <c r="C25" s="250" t="s">
        <v>406</v>
      </c>
      <c r="D25" s="226" t="s">
        <v>407</v>
      </c>
      <c r="E25" s="201">
        <f t="shared" si="13"/>
        <v>28</v>
      </c>
      <c r="F25" s="201">
        <v>10</v>
      </c>
      <c r="G25" s="201">
        <v>18</v>
      </c>
      <c r="H25" s="201"/>
      <c r="I25" s="201"/>
      <c r="J25" s="201"/>
      <c r="K25" s="201"/>
      <c r="L25" s="201"/>
      <c r="M25" s="201"/>
      <c r="N25" s="201"/>
      <c r="O25" s="201">
        <f t="shared" ref="O25:O29" si="14">P25/P$23</f>
        <v>0.25</v>
      </c>
      <c r="P25" s="221">
        <v>2</v>
      </c>
      <c r="Q25" s="185">
        <v>2</v>
      </c>
      <c r="R25" s="184" t="s">
        <v>31</v>
      </c>
      <c r="S25" s="184"/>
      <c r="T25" s="184" t="s">
        <v>32</v>
      </c>
      <c r="U25" s="222" t="s">
        <v>373</v>
      </c>
      <c r="V25" s="32" t="s">
        <v>33</v>
      </c>
    </row>
    <row r="26" spans="1:23" x14ac:dyDescent="0.25">
      <c r="A26" s="292" t="s">
        <v>106</v>
      </c>
      <c r="B26" s="216" t="s">
        <v>162</v>
      </c>
      <c r="C26" s="250" t="s">
        <v>408</v>
      </c>
      <c r="D26" s="220" t="s">
        <v>409</v>
      </c>
      <c r="E26" s="201">
        <f>SUM(F26:H26)</f>
        <v>12</v>
      </c>
      <c r="F26" s="201">
        <v>12</v>
      </c>
      <c r="G26" s="201"/>
      <c r="H26" s="201"/>
      <c r="I26" s="201"/>
      <c r="J26" s="201"/>
      <c r="K26" s="201"/>
      <c r="L26" s="201"/>
      <c r="M26" s="201"/>
      <c r="N26" s="201"/>
      <c r="O26" s="201">
        <f t="shared" si="14"/>
        <v>0.125</v>
      </c>
      <c r="P26" s="221">
        <v>1</v>
      </c>
      <c r="Q26" s="185">
        <v>2</v>
      </c>
      <c r="R26" s="184" t="s">
        <v>31</v>
      </c>
      <c r="S26" s="184"/>
      <c r="T26" s="184" t="s">
        <v>32</v>
      </c>
      <c r="U26" s="222" t="s">
        <v>410</v>
      </c>
      <c r="V26" s="32" t="s">
        <v>33</v>
      </c>
    </row>
    <row r="27" spans="1:23" x14ac:dyDescent="0.25">
      <c r="A27" s="292" t="s">
        <v>106</v>
      </c>
      <c r="B27" s="216" t="s">
        <v>168</v>
      </c>
      <c r="C27" s="250" t="s">
        <v>411</v>
      </c>
      <c r="D27" s="220" t="s">
        <v>412</v>
      </c>
      <c r="E27" s="201">
        <f t="shared" ref="E27" si="15">SUM(F27:H27)</f>
        <v>24</v>
      </c>
      <c r="F27" s="201">
        <v>15</v>
      </c>
      <c r="G27" s="201">
        <v>0</v>
      </c>
      <c r="H27" s="201">
        <v>9</v>
      </c>
      <c r="I27" s="201"/>
      <c r="J27" s="201"/>
      <c r="K27" s="201"/>
      <c r="L27" s="201"/>
      <c r="M27" s="201"/>
      <c r="N27" s="201"/>
      <c r="O27" s="201">
        <f t="shared" si="14"/>
        <v>0.25</v>
      </c>
      <c r="P27" s="221">
        <v>2</v>
      </c>
      <c r="Q27" s="185">
        <v>2</v>
      </c>
      <c r="R27" s="184" t="s">
        <v>31</v>
      </c>
      <c r="S27" s="184"/>
      <c r="T27" s="184" t="s">
        <v>32</v>
      </c>
      <c r="U27" s="222" t="s">
        <v>413</v>
      </c>
      <c r="V27" s="32" t="s">
        <v>64</v>
      </c>
    </row>
    <row r="28" spans="1:23" x14ac:dyDescent="0.25">
      <c r="A28" s="292" t="s">
        <v>106</v>
      </c>
      <c r="B28" s="216" t="s">
        <v>168</v>
      </c>
      <c r="C28" s="250" t="s">
        <v>414</v>
      </c>
      <c r="D28" s="225" t="s">
        <v>415</v>
      </c>
      <c r="E28" s="201">
        <f>SUM(F28:H28)</f>
        <v>24</v>
      </c>
      <c r="F28" s="201">
        <v>24</v>
      </c>
      <c r="G28" s="201"/>
      <c r="H28" s="201"/>
      <c r="I28" s="201"/>
      <c r="J28" s="201"/>
      <c r="K28" s="201"/>
      <c r="L28" s="201"/>
      <c r="M28" s="201"/>
      <c r="N28" s="201"/>
      <c r="O28" s="201">
        <f t="shared" si="14"/>
        <v>0.25</v>
      </c>
      <c r="P28" s="221">
        <v>2</v>
      </c>
      <c r="Q28" s="185">
        <v>2</v>
      </c>
      <c r="R28" s="184" t="s">
        <v>31</v>
      </c>
      <c r="S28" s="184"/>
      <c r="T28" s="184" t="s">
        <v>32</v>
      </c>
      <c r="U28" s="222" t="s">
        <v>416</v>
      </c>
      <c r="V28" s="32" t="s">
        <v>64</v>
      </c>
    </row>
    <row r="29" spans="1:23" s="12" customFormat="1" x14ac:dyDescent="0.25">
      <c r="A29" s="292" t="s">
        <v>106</v>
      </c>
      <c r="B29" s="216" t="s">
        <v>178</v>
      </c>
      <c r="C29" s="250" t="s">
        <v>417</v>
      </c>
      <c r="D29" s="217" t="s">
        <v>418</v>
      </c>
      <c r="E29" s="201">
        <f>SUM(F29:H29)</f>
        <v>39</v>
      </c>
      <c r="F29" s="224"/>
      <c r="G29" s="224">
        <v>39</v>
      </c>
      <c r="H29" s="224"/>
      <c r="I29" s="224"/>
      <c r="J29" s="224"/>
      <c r="K29" s="224"/>
      <c r="L29" s="224"/>
      <c r="M29" s="224"/>
      <c r="N29" s="224"/>
      <c r="O29" s="201">
        <f t="shared" si="14"/>
        <v>0.375</v>
      </c>
      <c r="P29" s="156">
        <v>3</v>
      </c>
      <c r="Q29" s="185">
        <v>2</v>
      </c>
      <c r="R29" s="184" t="s">
        <v>31</v>
      </c>
      <c r="S29" s="184"/>
      <c r="T29" s="184" t="s">
        <v>32</v>
      </c>
      <c r="U29" s="222" t="s">
        <v>419</v>
      </c>
      <c r="V29" s="32" t="s">
        <v>33</v>
      </c>
    </row>
    <row r="31" spans="1:23" x14ac:dyDescent="0.25">
      <c r="B31" s="359" t="s">
        <v>212</v>
      </c>
      <c r="C31" s="359"/>
      <c r="D31" s="213" t="s">
        <v>420</v>
      </c>
    </row>
    <row r="32" spans="1:23" x14ac:dyDescent="0.25">
      <c r="B32" s="358"/>
      <c r="C32" s="358"/>
      <c r="D32" s="213" t="s">
        <v>421</v>
      </c>
    </row>
    <row r="33" spans="2:4" x14ac:dyDescent="0.25">
      <c r="B33" s="358"/>
      <c r="C33" s="358"/>
      <c r="D33" s="213"/>
    </row>
  </sheetData>
  <conditionalFormatting sqref="E16:E17 E27">
    <cfRule type="expression" dxfId="147" priority="37">
      <formula>AND(E16&lt;((Q16-1)*ECTS_en_heures+ECTS_marge_heures+1),Q16&gt;1)</formula>
    </cfRule>
    <cfRule type="expression" dxfId="146" priority="38">
      <formula>OR(AND(E16&gt;Q16*ECTS_en_heures+ECTS_marge_heures,OR(AND(E16&gt;(ECTS_en_heures+ECTS_marge_heures),Q16=1),Q16&gt;1)),AND(Q16=0,E16&gt;0))</formula>
    </cfRule>
  </conditionalFormatting>
  <conditionalFormatting sqref="E8:E10">
    <cfRule type="expression" dxfId="145" priority="43">
      <formula>AND(E8&lt;((Q8-1)*ECTS_en_heures+ECTS_marge_heures+1),Q8&gt;1)</formula>
    </cfRule>
    <cfRule type="expression" dxfId="144" priority="44">
      <formula>OR(AND(E8&gt;Q8*ECTS_en_heures+ECTS_marge_heures,OR(AND(E8&gt;(ECTS_en_heures+ECTS_marge_heures),Q8=1),Q8&gt;1)),AND(Q8=0,E8&gt;0))</formula>
    </cfRule>
  </conditionalFormatting>
  <conditionalFormatting sqref="E11:E12">
    <cfRule type="expression" dxfId="143" priority="41">
      <formula>AND(E11&lt;((Q11-1)*ECTS_en_heures+ECTS_marge_heures+1),Q11&gt;1)</formula>
    </cfRule>
    <cfRule type="expression" dxfId="142" priority="42">
      <formula>OR(AND(E11&gt;Q11*ECTS_en_heures+ECTS_marge_heures,OR(AND(E11&gt;(ECTS_en_heures+ECTS_marge_heures),Q11=1),Q11&gt;1)),AND(Q11=0,E11&gt;0))</formula>
    </cfRule>
  </conditionalFormatting>
  <conditionalFormatting sqref="E18:E19">
    <cfRule type="expression" dxfId="141" priority="25">
      <formula>AND(E18&lt;((Q18-1)*ECTS_en_heures+ECTS_marge_heures+1),Q18&gt;1)</formula>
    </cfRule>
    <cfRule type="expression" dxfId="140" priority="26">
      <formula>OR(AND(E18&gt;Q18*ECTS_en_heures+ECTS_marge_heures,OR(AND(E18&gt;(ECTS_en_heures+ECTS_marge_heures),Q18=1),Q18&gt;1)),AND(Q18=0,E18&gt;0))</formula>
    </cfRule>
  </conditionalFormatting>
  <conditionalFormatting sqref="E13:E15">
    <cfRule type="expression" dxfId="139" priority="35">
      <formula>AND(E13&lt;((Q13-1)*ECTS_en_heures+ECTS_marge_heures+1),Q13&gt;1)</formula>
    </cfRule>
    <cfRule type="expression" dxfId="138" priority="36">
      <formula>OR(AND(E13&gt;Q13*ECTS_en_heures+ECTS_marge_heures,OR(AND(E13&gt;(ECTS_en_heures+ECTS_marge_heures),Q13=1),Q13&gt;1)),AND(Q13=0,E13&gt;0))</formula>
    </cfRule>
  </conditionalFormatting>
  <conditionalFormatting sqref="E24:E26">
    <cfRule type="expression" dxfId="137" priority="23">
      <formula>AND(E24&lt;((Q24-1)*ECTS_en_heures+ECTS_marge_heures+1),Q24&gt;1)</formula>
    </cfRule>
    <cfRule type="expression" dxfId="136" priority="24">
      <formula>OR(AND(E24&gt;Q24*ECTS_en_heures+ECTS_marge_heures,OR(AND(E24&gt;(ECTS_en_heures+ECTS_marge_heures),Q24=1),Q24&gt;1)),AND(Q24=0,E24&gt;0))</formula>
    </cfRule>
  </conditionalFormatting>
  <conditionalFormatting sqref="E20:E22">
    <cfRule type="expression" dxfId="135" priority="27">
      <formula>AND(E20&lt;((Q20-1)*ECTS_en_heures+ECTS_marge_heures+1),Q20&gt;1)</formula>
    </cfRule>
    <cfRule type="expression" dxfId="134" priority="28">
      <formula>OR(AND(E20&gt;Q20*ECTS_en_heures+ECTS_marge_heures,OR(AND(E20&gt;(ECTS_en_heures+ECTS_marge_heures),Q20=1),Q20&gt;1)),AND(Q20=0,E20&gt;0))</formula>
    </cfRule>
  </conditionalFormatting>
  <conditionalFormatting sqref="E28">
    <cfRule type="expression" dxfId="133" priority="19">
      <formula>AND(E28&lt;((Q28-1)*ECTS_en_heures+ECTS_marge_heures+1),Q28&gt;1)</formula>
    </cfRule>
    <cfRule type="expression" dxfId="132" priority="20">
      <formula>OR(AND(E28&gt;Q28*ECTS_en_heures+ECTS_marge_heures,OR(AND(E28&gt;(ECTS_en_heures+ECTS_marge_heures),Q28=1),Q28&gt;1)),AND(Q28=0,E28&gt;0))</formula>
    </cfRule>
  </conditionalFormatting>
  <conditionalFormatting sqref="E29">
    <cfRule type="expression" dxfId="131" priority="3">
      <formula>AND(E29&lt;((Q29-1)*ECTS_en_heures+ECTS_marge_heures+1),Q29&gt;1)</formula>
    </cfRule>
    <cfRule type="expression" dxfId="130" priority="4">
      <formula>OR(AND(E29&gt;Q29*ECTS_en_heures+ECTS_marge_heures,OR(AND(E29&gt;(ECTS_en_heures+ECTS_marge_heures),Q29=1),Q29&gt;1)),AND(Q29=0,E29&gt;0))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3558-794F-4BE0-A0E8-24BF15BC0DA4}">
  <sheetPr>
    <pageSetUpPr fitToPage="1"/>
  </sheetPr>
  <dimension ref="A1:X28"/>
  <sheetViews>
    <sheetView topLeftCell="A5" zoomScale="70" zoomScaleNormal="70" workbookViewId="0">
      <selection activeCell="D25" sqref="D25"/>
    </sheetView>
  </sheetViews>
  <sheetFormatPr baseColWidth="10" defaultColWidth="9.140625" defaultRowHeight="15" x14ac:dyDescent="0.25"/>
  <cols>
    <col min="1" max="1" width="14.5703125" style="70" customWidth="1"/>
    <col min="2" max="3" width="33.42578125" style="70" customWidth="1"/>
    <col min="4" max="4" width="99.7109375" style="70" customWidth="1"/>
    <col min="5" max="5" width="15.7109375" style="70" customWidth="1"/>
    <col min="6" max="16" width="10.7109375" style="70" customWidth="1"/>
    <col min="17" max="17" width="13.28515625" style="70" customWidth="1"/>
    <col min="18" max="18" width="21.5703125" style="70" customWidth="1"/>
    <col min="19" max="19" width="19" style="70" hidden="1" customWidth="1"/>
    <col min="20" max="20" width="19.42578125" style="70" customWidth="1"/>
    <col min="21" max="21" width="60.85546875" style="70" customWidth="1"/>
    <col min="22" max="22" width="19.42578125" style="70" customWidth="1"/>
    <col min="23" max="16384" width="9.140625" style="70"/>
  </cols>
  <sheetData>
    <row r="1" spans="1:24" ht="78.75" customHeight="1" x14ac:dyDescent="0.25">
      <c r="A1" s="358"/>
      <c r="B1" s="337" t="s">
        <v>1</v>
      </c>
      <c r="C1" s="337" t="s">
        <v>2</v>
      </c>
      <c r="D1" s="337" t="s">
        <v>3</v>
      </c>
      <c r="E1" s="338" t="s">
        <v>4</v>
      </c>
      <c r="F1" s="338" t="s">
        <v>5</v>
      </c>
      <c r="G1" s="338" t="s">
        <v>6</v>
      </c>
      <c r="H1" s="338" t="s">
        <v>7</v>
      </c>
      <c r="I1" s="339" t="s">
        <v>8</v>
      </c>
      <c r="J1" s="339" t="s">
        <v>9</v>
      </c>
      <c r="K1" s="339" t="s">
        <v>353</v>
      </c>
      <c r="L1" s="339" t="s">
        <v>354</v>
      </c>
      <c r="M1" s="340" t="s">
        <v>138</v>
      </c>
      <c r="N1" s="341" t="s">
        <v>261</v>
      </c>
      <c r="O1" s="340" t="s">
        <v>13</v>
      </c>
      <c r="P1" s="340" t="s">
        <v>14</v>
      </c>
      <c r="Q1" s="342" t="s">
        <v>15</v>
      </c>
      <c r="R1" s="342" t="s">
        <v>355</v>
      </c>
      <c r="S1" s="343" t="s">
        <v>356</v>
      </c>
      <c r="T1" s="343" t="s">
        <v>18</v>
      </c>
      <c r="U1" s="344" t="s">
        <v>19</v>
      </c>
      <c r="V1" s="344" t="s">
        <v>20</v>
      </c>
      <c r="W1" s="358"/>
      <c r="X1" s="358"/>
    </row>
    <row r="2" spans="1:24" ht="51.75" customHeight="1" x14ac:dyDescent="0.25">
      <c r="A2" s="360" t="s">
        <v>21</v>
      </c>
      <c r="B2" s="345" t="str">
        <f ca="1">RIGHT(CELL("filename",B$1),LEN(CELL("filename",B$1))-SEARCH("]",CELL("filename",B$1),1))</f>
        <v>SUPPRIMEMCC ELEC5-PRO S9 MinCCS</v>
      </c>
      <c r="C2" s="345"/>
      <c r="D2" s="346" t="s">
        <v>357</v>
      </c>
      <c r="E2" s="347">
        <f>SUM(F2:H2)+E13+N2</f>
        <v>226</v>
      </c>
      <c r="F2" s="347">
        <f>SUMPRODUCT(F3:F182,$W3:$W182)</f>
        <v>49</v>
      </c>
      <c r="G2" s="347">
        <f>SUMPRODUCT(G3:G182,$W3:$W182)</f>
        <v>12</v>
      </c>
      <c r="H2" s="347">
        <f>SUMPRODUCT(H3:H182,$W3:$W182)</f>
        <v>57</v>
      </c>
      <c r="I2" s="347"/>
      <c r="J2" s="347"/>
      <c r="K2" s="347"/>
      <c r="L2" s="347"/>
      <c r="M2" s="347">
        <f>SUMPRODUCT(M3:M182,$W3:$W182)</f>
        <v>15</v>
      </c>
      <c r="N2" s="347">
        <f>SUMPRODUCT(N3:N182,$W3:$W182)</f>
        <v>2</v>
      </c>
      <c r="O2" s="345">
        <f>SUMPRODUCT(O3:O182,$W3:$W182)</f>
        <v>4</v>
      </c>
      <c r="P2" s="345">
        <f>SUMPRODUCT(P3:P182,$W3:$W182)</f>
        <v>30</v>
      </c>
      <c r="Q2" s="345"/>
      <c r="R2" s="345"/>
      <c r="S2" s="348"/>
      <c r="T2" s="348"/>
      <c r="U2" s="348"/>
      <c r="V2" s="348"/>
      <c r="W2" s="358"/>
      <c r="X2" s="358"/>
    </row>
    <row r="3" spans="1:24" x14ac:dyDescent="0.25">
      <c r="A3" s="292" t="s">
        <v>106</v>
      </c>
      <c r="B3" s="353" t="s">
        <v>24</v>
      </c>
      <c r="C3" s="353" t="s">
        <v>371</v>
      </c>
      <c r="D3" s="353" t="s">
        <v>422</v>
      </c>
      <c r="E3" s="354">
        <f>SUM(F3:H3)</f>
        <v>48</v>
      </c>
      <c r="F3" s="349">
        <f>SUM(F4:F5)</f>
        <v>36</v>
      </c>
      <c r="G3" s="349">
        <f t="shared" ref="G3:P3" si="0">SUM(G4:G5)</f>
        <v>12</v>
      </c>
      <c r="H3" s="349">
        <f t="shared" si="0"/>
        <v>0</v>
      </c>
      <c r="I3" s="349"/>
      <c r="J3" s="349"/>
      <c r="K3" s="349"/>
      <c r="L3" s="349"/>
      <c r="M3" s="349">
        <f t="shared" si="0"/>
        <v>0</v>
      </c>
      <c r="N3" s="349">
        <f t="shared" ref="N3:O3" si="1">SUM(N4:N5)</f>
        <v>0</v>
      </c>
      <c r="O3" s="349">
        <f t="shared" si="1"/>
        <v>1</v>
      </c>
      <c r="P3" s="349">
        <f t="shared" si="0"/>
        <v>4</v>
      </c>
      <c r="Q3" s="185"/>
      <c r="R3" s="184" t="s">
        <v>31</v>
      </c>
      <c r="S3" s="184"/>
      <c r="T3" s="184" t="s">
        <v>32</v>
      </c>
      <c r="U3" s="222" t="s">
        <v>373</v>
      </c>
      <c r="V3" s="184" t="s">
        <v>33</v>
      </c>
      <c r="W3" s="183">
        <v>1</v>
      </c>
      <c r="X3" s="358"/>
    </row>
    <row r="4" spans="1:24" x14ac:dyDescent="0.25">
      <c r="A4" s="292" t="s">
        <v>106</v>
      </c>
      <c r="B4" s="216" t="s">
        <v>28</v>
      </c>
      <c r="C4" s="250" t="s">
        <v>374</v>
      </c>
      <c r="D4" s="220" t="s">
        <v>375</v>
      </c>
      <c r="E4" s="201">
        <f t="shared" ref="E4" si="2">SUM(F4:H4)</f>
        <v>24</v>
      </c>
      <c r="F4" s="201">
        <v>18</v>
      </c>
      <c r="G4" s="201">
        <v>6</v>
      </c>
      <c r="H4" s="201"/>
      <c r="I4" s="201"/>
      <c r="J4" s="201"/>
      <c r="K4" s="201"/>
      <c r="L4" s="201"/>
      <c r="M4" s="201"/>
      <c r="N4" s="201"/>
      <c r="O4" s="201">
        <v>0.5</v>
      </c>
      <c r="P4" s="221">
        <v>2</v>
      </c>
      <c r="Q4" s="185">
        <v>2</v>
      </c>
      <c r="R4" s="184" t="s">
        <v>31</v>
      </c>
      <c r="S4" s="184"/>
      <c r="T4" s="184" t="s">
        <v>32</v>
      </c>
      <c r="U4" s="222" t="s">
        <v>373</v>
      </c>
      <c r="V4" s="184" t="s">
        <v>33</v>
      </c>
      <c r="W4" s="183"/>
      <c r="X4" s="358"/>
    </row>
    <row r="5" spans="1:24" x14ac:dyDescent="0.25">
      <c r="A5" s="292" t="s">
        <v>106</v>
      </c>
      <c r="B5" s="216" t="s">
        <v>28</v>
      </c>
      <c r="C5" s="250" t="s">
        <v>376</v>
      </c>
      <c r="D5" s="220" t="s">
        <v>377</v>
      </c>
      <c r="E5" s="201">
        <f>SUM(F5:H5)</f>
        <v>24</v>
      </c>
      <c r="F5" s="201">
        <v>18</v>
      </c>
      <c r="G5" s="201">
        <v>6</v>
      </c>
      <c r="H5" s="201"/>
      <c r="I5" s="201"/>
      <c r="J5" s="201"/>
      <c r="K5" s="201"/>
      <c r="L5" s="201"/>
      <c r="M5" s="201"/>
      <c r="N5" s="201"/>
      <c r="O5" s="201">
        <v>0.5</v>
      </c>
      <c r="P5" s="221">
        <v>2</v>
      </c>
      <c r="Q5" s="185">
        <v>2</v>
      </c>
      <c r="R5" s="184" t="s">
        <v>31</v>
      </c>
      <c r="S5" s="184"/>
      <c r="T5" s="184" t="s">
        <v>32</v>
      </c>
      <c r="U5" s="222" t="s">
        <v>373</v>
      </c>
      <c r="V5" s="184" t="s">
        <v>33</v>
      </c>
      <c r="W5" s="183"/>
      <c r="X5" s="358"/>
    </row>
    <row r="6" spans="1:24" x14ac:dyDescent="0.25">
      <c r="A6" s="292" t="s">
        <v>106</v>
      </c>
      <c r="B6" s="353" t="s">
        <v>24</v>
      </c>
      <c r="C6" s="353" t="s">
        <v>378</v>
      </c>
      <c r="D6" s="353" t="s">
        <v>379</v>
      </c>
      <c r="E6" s="354">
        <f>SUM(F6:H6)</f>
        <v>41</v>
      </c>
      <c r="F6" s="349">
        <f>SUM(F7)</f>
        <v>5</v>
      </c>
      <c r="G6" s="349">
        <f t="shared" ref="G6:O6" si="3">SUM(G7)</f>
        <v>0</v>
      </c>
      <c r="H6" s="349">
        <f t="shared" si="3"/>
        <v>36</v>
      </c>
      <c r="I6" s="349"/>
      <c r="J6" s="349"/>
      <c r="K6" s="349"/>
      <c r="L6" s="349"/>
      <c r="M6" s="349">
        <f t="shared" si="3"/>
        <v>0</v>
      </c>
      <c r="N6" s="349">
        <f t="shared" si="3"/>
        <v>0</v>
      </c>
      <c r="O6" s="349">
        <f t="shared" si="3"/>
        <v>1</v>
      </c>
      <c r="P6" s="349">
        <f>SUM(P7:P7)</f>
        <v>3</v>
      </c>
      <c r="Q6" s="185">
        <v>2</v>
      </c>
      <c r="R6" s="184" t="s">
        <v>31</v>
      </c>
      <c r="S6" s="184"/>
      <c r="T6" s="184" t="s">
        <v>32</v>
      </c>
      <c r="U6" s="222" t="s">
        <v>373</v>
      </c>
      <c r="V6" s="184" t="s">
        <v>33</v>
      </c>
      <c r="W6" s="183">
        <v>1</v>
      </c>
      <c r="X6" s="358"/>
    </row>
    <row r="7" spans="1:24" x14ac:dyDescent="0.25">
      <c r="A7" s="292" t="s">
        <v>106</v>
      </c>
      <c r="B7" s="216" t="s">
        <v>28</v>
      </c>
      <c r="C7" s="250"/>
      <c r="D7" s="220" t="s">
        <v>380</v>
      </c>
      <c r="E7" s="201">
        <f>SUM(F7:H7)</f>
        <v>41</v>
      </c>
      <c r="F7" s="201">
        <v>5</v>
      </c>
      <c r="G7" s="201"/>
      <c r="H7" s="201">
        <v>36</v>
      </c>
      <c r="I7" s="201"/>
      <c r="J7" s="201"/>
      <c r="K7" s="201"/>
      <c r="L7" s="201"/>
      <c r="M7" s="201"/>
      <c r="N7" s="201"/>
      <c r="O7" s="201">
        <v>1</v>
      </c>
      <c r="P7" s="221">
        <v>3</v>
      </c>
      <c r="Q7" s="185">
        <v>2</v>
      </c>
      <c r="R7" s="184" t="s">
        <v>31</v>
      </c>
      <c r="S7" s="184"/>
      <c r="T7" s="184" t="s">
        <v>32</v>
      </c>
      <c r="U7" s="222" t="s">
        <v>373</v>
      </c>
      <c r="V7" s="184" t="s">
        <v>33</v>
      </c>
      <c r="W7" s="183"/>
      <c r="X7" s="358"/>
    </row>
    <row r="8" spans="1:24" x14ac:dyDescent="0.25">
      <c r="A8" s="292" t="s">
        <v>106</v>
      </c>
      <c r="B8" s="353" t="s">
        <v>24</v>
      </c>
      <c r="C8" s="353" t="s">
        <v>381</v>
      </c>
      <c r="D8" s="353" t="s">
        <v>423</v>
      </c>
      <c r="E8" s="354">
        <f t="shared" ref="E8:E9" si="4">SUM(F8:H8)</f>
        <v>29</v>
      </c>
      <c r="F8" s="349">
        <f>SUM(F9:F10)</f>
        <v>8</v>
      </c>
      <c r="G8" s="349">
        <f t="shared" ref="G8:M8" si="5">SUM(G9:G10)</f>
        <v>0</v>
      </c>
      <c r="H8" s="349">
        <f t="shared" si="5"/>
        <v>21</v>
      </c>
      <c r="I8" s="349"/>
      <c r="J8" s="349"/>
      <c r="K8" s="349"/>
      <c r="L8" s="349"/>
      <c r="M8" s="349">
        <f t="shared" si="5"/>
        <v>15</v>
      </c>
      <c r="N8" s="349">
        <f t="shared" ref="N8:O8" si="6">SUM(N9:N10)</f>
        <v>0</v>
      </c>
      <c r="O8" s="349">
        <f t="shared" si="6"/>
        <v>1</v>
      </c>
      <c r="P8" s="349">
        <f>SUM(P9:P10)</f>
        <v>2</v>
      </c>
      <c r="Q8" s="185"/>
      <c r="R8" s="184" t="s">
        <v>31</v>
      </c>
      <c r="S8" s="184"/>
      <c r="T8" s="184" t="s">
        <v>32</v>
      </c>
      <c r="U8" s="222" t="s">
        <v>373</v>
      </c>
      <c r="V8" s="184" t="s">
        <v>33</v>
      </c>
      <c r="W8" s="183">
        <v>1</v>
      </c>
      <c r="X8" s="358"/>
    </row>
    <row r="9" spans="1:24" x14ac:dyDescent="0.25">
      <c r="A9" s="292" t="s">
        <v>106</v>
      </c>
      <c r="B9" s="216" t="s">
        <v>28</v>
      </c>
      <c r="C9" s="250" t="s">
        <v>383</v>
      </c>
      <c r="D9" s="220" t="s">
        <v>384</v>
      </c>
      <c r="E9" s="201">
        <f t="shared" si="4"/>
        <v>15</v>
      </c>
      <c r="F9" s="201"/>
      <c r="G9" s="201"/>
      <c r="H9" s="201">
        <v>15</v>
      </c>
      <c r="I9" s="201"/>
      <c r="J9" s="201"/>
      <c r="K9" s="201"/>
      <c r="L9" s="201"/>
      <c r="M9" s="201">
        <v>9</v>
      </c>
      <c r="N9" s="201">
        <v>0</v>
      </c>
      <c r="O9" s="201">
        <v>0.5</v>
      </c>
      <c r="P9" s="221">
        <v>1</v>
      </c>
      <c r="Q9" s="185">
        <v>2</v>
      </c>
      <c r="R9" s="184" t="s">
        <v>31</v>
      </c>
      <c r="S9" s="184"/>
      <c r="T9" s="184" t="s">
        <v>32</v>
      </c>
      <c r="U9" s="222" t="s">
        <v>385</v>
      </c>
      <c r="V9" s="184" t="s">
        <v>33</v>
      </c>
      <c r="W9" s="183"/>
      <c r="X9" s="358"/>
    </row>
    <row r="10" spans="1:24" x14ac:dyDescent="0.25">
      <c r="A10" s="292" t="s">
        <v>106</v>
      </c>
      <c r="B10" s="216" t="s">
        <v>28</v>
      </c>
      <c r="C10" s="250" t="s">
        <v>386</v>
      </c>
      <c r="D10" s="226" t="s">
        <v>387</v>
      </c>
      <c r="E10" s="201">
        <f>SUM(F10:H10)</f>
        <v>14</v>
      </c>
      <c r="F10" s="201">
        <v>8</v>
      </c>
      <c r="G10" s="201">
        <v>0</v>
      </c>
      <c r="H10" s="201">
        <v>6</v>
      </c>
      <c r="I10" s="201"/>
      <c r="J10" s="201"/>
      <c r="K10" s="201"/>
      <c r="L10" s="201"/>
      <c r="M10" s="201">
        <v>6</v>
      </c>
      <c r="N10" s="201">
        <v>0</v>
      </c>
      <c r="O10" s="201">
        <v>0.5</v>
      </c>
      <c r="P10" s="221">
        <v>1</v>
      </c>
      <c r="Q10" s="185">
        <v>2</v>
      </c>
      <c r="R10" s="184" t="s">
        <v>31</v>
      </c>
      <c r="S10" s="184"/>
      <c r="T10" s="184" t="s">
        <v>32</v>
      </c>
      <c r="U10" s="222" t="s">
        <v>388</v>
      </c>
      <c r="V10" s="184" t="s">
        <v>33</v>
      </c>
      <c r="W10" s="183"/>
      <c r="X10" s="358"/>
    </row>
    <row r="11" spans="1:24" x14ac:dyDescent="0.25">
      <c r="A11" s="292" t="s">
        <v>106</v>
      </c>
      <c r="B11" s="353" t="s">
        <v>24</v>
      </c>
      <c r="C11" s="353" t="s">
        <v>424</v>
      </c>
      <c r="D11" s="353" t="s">
        <v>425</v>
      </c>
      <c r="E11" s="354">
        <f t="shared" ref="E11" si="7">SUM(F11:H11)</f>
        <v>0</v>
      </c>
      <c r="F11" s="349">
        <f>SUM(F12)</f>
        <v>0</v>
      </c>
      <c r="G11" s="349">
        <v>0</v>
      </c>
      <c r="H11" s="349">
        <f t="shared" ref="H11:P11" si="8">SUM(H12)</f>
        <v>0</v>
      </c>
      <c r="I11" s="349"/>
      <c r="J11" s="349"/>
      <c r="K11" s="349"/>
      <c r="L11" s="349"/>
      <c r="M11" s="349">
        <f t="shared" si="8"/>
        <v>0</v>
      </c>
      <c r="N11" s="349">
        <v>2</v>
      </c>
      <c r="O11" s="349">
        <f t="shared" si="8"/>
        <v>1</v>
      </c>
      <c r="P11" s="349">
        <f t="shared" si="8"/>
        <v>13</v>
      </c>
      <c r="Q11" s="185">
        <v>1</v>
      </c>
      <c r="R11" s="184" t="s">
        <v>124</v>
      </c>
      <c r="S11" s="184"/>
      <c r="T11" s="184" t="s">
        <v>32</v>
      </c>
      <c r="U11" s="222" t="s">
        <v>426</v>
      </c>
      <c r="V11" s="184" t="s">
        <v>33</v>
      </c>
      <c r="W11" s="183">
        <v>1</v>
      </c>
      <c r="X11" s="358"/>
    </row>
    <row r="12" spans="1:24" x14ac:dyDescent="0.25">
      <c r="A12" s="292" t="s">
        <v>106</v>
      </c>
      <c r="B12" s="216" t="s">
        <v>28</v>
      </c>
      <c r="C12" s="254"/>
      <c r="D12" s="213" t="s">
        <v>425</v>
      </c>
      <c r="E12" s="201" t="s">
        <v>427</v>
      </c>
      <c r="F12" s="201"/>
      <c r="G12" s="214">
        <v>4</v>
      </c>
      <c r="H12" s="201"/>
      <c r="I12" s="201"/>
      <c r="J12" s="201"/>
      <c r="K12" s="201"/>
      <c r="L12" s="201"/>
      <c r="M12" s="201"/>
      <c r="N12" s="201">
        <v>1</v>
      </c>
      <c r="O12" s="201">
        <v>1</v>
      </c>
      <c r="P12" s="221">
        <v>13</v>
      </c>
      <c r="Q12" s="185">
        <v>1</v>
      </c>
      <c r="R12" s="184" t="s">
        <v>124</v>
      </c>
      <c r="S12" s="184"/>
      <c r="T12" s="184" t="s">
        <v>32</v>
      </c>
      <c r="U12" s="222" t="s">
        <v>426</v>
      </c>
      <c r="V12" s="184" t="s">
        <v>33</v>
      </c>
      <c r="W12" s="183"/>
      <c r="X12" s="358"/>
    </row>
    <row r="13" spans="1:24" ht="49.15" customHeight="1" x14ac:dyDescent="0.25">
      <c r="A13" s="292" t="s">
        <v>106</v>
      </c>
      <c r="B13" s="356"/>
      <c r="C13" s="356" t="s">
        <v>428</v>
      </c>
      <c r="D13" s="361" t="s">
        <v>429</v>
      </c>
      <c r="E13" s="358">
        <v>106</v>
      </c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>
        <v>8</v>
      </c>
      <c r="Q13" s="358"/>
      <c r="R13" s="358"/>
      <c r="S13" s="358"/>
      <c r="T13" s="358"/>
      <c r="U13" s="358"/>
      <c r="V13" s="358"/>
      <c r="W13" s="358">
        <v>1</v>
      </c>
      <c r="X13" s="358"/>
    </row>
    <row r="14" spans="1:24" x14ac:dyDescent="0.25">
      <c r="A14" s="292" t="s">
        <v>106</v>
      </c>
      <c r="B14" s="216" t="s">
        <v>168</v>
      </c>
      <c r="C14" s="250" t="s">
        <v>404</v>
      </c>
      <c r="D14" s="220" t="s">
        <v>405</v>
      </c>
      <c r="E14" s="201">
        <f t="shared" ref="E14:E15" si="9">SUM(F14:H14)</f>
        <v>30</v>
      </c>
      <c r="F14" s="201"/>
      <c r="G14" s="201"/>
      <c r="H14" s="201">
        <v>30</v>
      </c>
      <c r="I14" s="201"/>
      <c r="J14" s="201"/>
      <c r="K14" s="201"/>
      <c r="L14" s="201"/>
      <c r="M14" s="201"/>
      <c r="N14" s="201"/>
      <c r="O14" s="201">
        <f>P14/P$13</f>
        <v>0.25</v>
      </c>
      <c r="P14" s="221">
        <v>2</v>
      </c>
      <c r="Q14" s="185">
        <v>2</v>
      </c>
      <c r="R14" s="184" t="s">
        <v>31</v>
      </c>
      <c r="S14" s="184"/>
      <c r="T14" s="184" t="s">
        <v>32</v>
      </c>
      <c r="U14" s="222" t="s">
        <v>373</v>
      </c>
      <c r="V14" s="184" t="s">
        <v>33</v>
      </c>
      <c r="W14" s="358"/>
      <c r="X14" s="358"/>
    </row>
    <row r="15" spans="1:24" x14ac:dyDescent="0.25">
      <c r="A15" s="292" t="s">
        <v>106</v>
      </c>
      <c r="B15" s="216" t="s">
        <v>168</v>
      </c>
      <c r="C15" s="250" t="s">
        <v>406</v>
      </c>
      <c r="D15" s="226" t="s">
        <v>407</v>
      </c>
      <c r="E15" s="201">
        <f t="shared" si="9"/>
        <v>28</v>
      </c>
      <c r="F15" s="201">
        <v>10</v>
      </c>
      <c r="G15" s="201">
        <v>18</v>
      </c>
      <c r="H15" s="201"/>
      <c r="I15" s="201"/>
      <c r="J15" s="201"/>
      <c r="K15" s="201"/>
      <c r="L15" s="201"/>
      <c r="M15" s="201"/>
      <c r="N15" s="201"/>
      <c r="O15" s="201">
        <f t="shared" ref="O15:O18" si="10">P15/P$13</f>
        <v>0.25</v>
      </c>
      <c r="P15" s="221">
        <v>2</v>
      </c>
      <c r="Q15" s="185">
        <v>2</v>
      </c>
      <c r="R15" s="184" t="s">
        <v>31</v>
      </c>
      <c r="S15" s="184"/>
      <c r="T15" s="184" t="s">
        <v>32</v>
      </c>
      <c r="U15" s="222" t="s">
        <v>373</v>
      </c>
      <c r="V15" s="184" t="s">
        <v>33</v>
      </c>
      <c r="W15" s="358"/>
      <c r="X15" s="358"/>
    </row>
    <row r="16" spans="1:24" x14ac:dyDescent="0.25">
      <c r="A16" s="292" t="s">
        <v>106</v>
      </c>
      <c r="B16" s="216" t="s">
        <v>168</v>
      </c>
      <c r="C16" s="250" t="s">
        <v>411</v>
      </c>
      <c r="D16" s="220" t="s">
        <v>412</v>
      </c>
      <c r="E16" s="201">
        <f t="shared" ref="E16" si="11">SUM(F16:H16)</f>
        <v>24</v>
      </c>
      <c r="F16" s="201">
        <v>15</v>
      </c>
      <c r="G16" s="201">
        <v>0</v>
      </c>
      <c r="H16" s="201">
        <v>9</v>
      </c>
      <c r="I16" s="201"/>
      <c r="J16" s="201"/>
      <c r="K16" s="201"/>
      <c r="L16" s="201"/>
      <c r="M16" s="201"/>
      <c r="N16" s="201"/>
      <c r="O16" s="201">
        <f t="shared" si="10"/>
        <v>0.25</v>
      </c>
      <c r="P16" s="221">
        <v>2</v>
      </c>
      <c r="Q16" s="185">
        <v>2</v>
      </c>
      <c r="R16" s="184" t="s">
        <v>31</v>
      </c>
      <c r="S16" s="184"/>
      <c r="T16" s="184" t="s">
        <v>32</v>
      </c>
      <c r="U16" s="222" t="s">
        <v>413</v>
      </c>
      <c r="V16" s="184" t="s">
        <v>64</v>
      </c>
      <c r="W16" s="358"/>
      <c r="X16" s="358"/>
    </row>
    <row r="17" spans="1:24" x14ac:dyDescent="0.25">
      <c r="A17" s="292" t="s">
        <v>106</v>
      </c>
      <c r="B17" s="216" t="s">
        <v>168</v>
      </c>
      <c r="C17" s="250" t="s">
        <v>430</v>
      </c>
      <c r="D17" s="225" t="s">
        <v>415</v>
      </c>
      <c r="E17" s="201">
        <f>SUM(F17:H17)</f>
        <v>24</v>
      </c>
      <c r="F17" s="201">
        <v>24</v>
      </c>
      <c r="G17" s="201"/>
      <c r="H17" s="201"/>
      <c r="I17" s="201"/>
      <c r="J17" s="201"/>
      <c r="K17" s="201"/>
      <c r="L17" s="201"/>
      <c r="M17" s="201"/>
      <c r="N17" s="201"/>
      <c r="O17" s="201">
        <f t="shared" si="10"/>
        <v>0.25</v>
      </c>
      <c r="P17" s="221">
        <v>2</v>
      </c>
      <c r="Q17" s="185">
        <v>2</v>
      </c>
      <c r="R17" s="184" t="s">
        <v>31</v>
      </c>
      <c r="S17" s="184"/>
      <c r="T17" s="184" t="s">
        <v>32</v>
      </c>
      <c r="U17" s="222" t="s">
        <v>416</v>
      </c>
      <c r="V17" s="184" t="s">
        <v>64</v>
      </c>
      <c r="W17" s="358"/>
      <c r="X17" s="358"/>
    </row>
    <row r="18" spans="1:24" x14ac:dyDescent="0.25">
      <c r="A18" s="292" t="s">
        <v>106</v>
      </c>
      <c r="B18" s="216" t="s">
        <v>168</v>
      </c>
      <c r="C18" s="250" t="s">
        <v>431</v>
      </c>
      <c r="D18" s="362" t="s">
        <v>432</v>
      </c>
      <c r="E18" s="201">
        <f>SUM(F18:H18)</f>
        <v>24</v>
      </c>
      <c r="F18" s="224"/>
      <c r="G18" s="224"/>
      <c r="H18" s="224">
        <v>24</v>
      </c>
      <c r="I18" s="224"/>
      <c r="J18" s="224"/>
      <c r="K18" s="224"/>
      <c r="L18" s="224"/>
      <c r="M18" s="224"/>
      <c r="N18" s="224"/>
      <c r="O18" s="201">
        <f t="shared" si="10"/>
        <v>0.25</v>
      </c>
      <c r="P18" s="156">
        <v>2</v>
      </c>
      <c r="Q18" s="185">
        <v>2</v>
      </c>
      <c r="R18" s="184" t="s">
        <v>31</v>
      </c>
      <c r="S18" s="184"/>
      <c r="T18" s="184" t="s">
        <v>32</v>
      </c>
      <c r="U18" s="222" t="s">
        <v>433</v>
      </c>
      <c r="V18" s="184" t="s">
        <v>33</v>
      </c>
      <c r="W18" s="358"/>
      <c r="X18" s="358"/>
    </row>
    <row r="19" spans="1:24" x14ac:dyDescent="0.25">
      <c r="A19" s="358"/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</row>
    <row r="20" spans="1:24" x14ac:dyDescent="0.25">
      <c r="A20" s="358"/>
      <c r="B20" s="359" t="s">
        <v>212</v>
      </c>
      <c r="C20" s="359"/>
      <c r="D20" s="213" t="s">
        <v>434</v>
      </c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</row>
    <row r="21" spans="1:24" x14ac:dyDescent="0.25">
      <c r="A21" s="358"/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</row>
    <row r="22" spans="1:24" x14ac:dyDescent="0.25">
      <c r="A22" s="358"/>
      <c r="B22" s="358"/>
      <c r="C22" s="358"/>
      <c r="D22" s="358"/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</row>
    <row r="23" spans="1:24" x14ac:dyDescent="0.25">
      <c r="A23" s="358"/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</row>
    <row r="24" spans="1:24" x14ac:dyDescent="0.25">
      <c r="A24" s="358"/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</row>
    <row r="25" spans="1:24" x14ac:dyDescent="0.25">
      <c r="A25" s="358"/>
      <c r="B25" s="358"/>
      <c r="C25" s="358"/>
      <c r="D25" s="358"/>
      <c r="E25" s="358"/>
      <c r="F25" s="358"/>
      <c r="G25" s="358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  <c r="W25" s="358"/>
      <c r="X25" s="358"/>
    </row>
    <row r="26" spans="1:24" x14ac:dyDescent="0.25">
      <c r="A26" s="358"/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  <c r="W26" s="358"/>
      <c r="X26" s="358"/>
    </row>
    <row r="27" spans="1:24" x14ac:dyDescent="0.25">
      <c r="A27" s="358"/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</row>
    <row r="28" spans="1:24" x14ac:dyDescent="0.25">
      <c r="A28" s="358"/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358"/>
      <c r="X28" s="358"/>
    </row>
  </sheetData>
  <conditionalFormatting sqref="E11:E12 E14:E16">
    <cfRule type="expression" dxfId="129" priority="27">
      <formula>AND(E11&lt;((Q11-1)*ECTS_en_heures+ECTS_marge_heures+1),Q11&gt;1)</formula>
    </cfRule>
    <cfRule type="expression" dxfId="128" priority="28">
      <formula>OR(AND(E11&gt;Q11*ECTS_en_heures+ECTS_marge_heures,OR(AND(E11&gt;(ECTS_en_heures+ECTS_marge_heures),Q11=1),Q11&gt;1)),AND(Q11=0,E11&gt;0))</formula>
    </cfRule>
  </conditionalFormatting>
  <conditionalFormatting sqref="E3:E5">
    <cfRule type="expression" dxfId="127" priority="31">
      <formula>AND(E3&lt;((Q3-1)*ECTS_en_heures+ECTS_marge_heures+1),Q3&gt;1)</formula>
    </cfRule>
    <cfRule type="expression" dxfId="126" priority="32">
      <formula>OR(AND(E3&gt;Q3*ECTS_en_heures+ECTS_marge_heures,OR(AND(E3&gt;(ECTS_en_heures+ECTS_marge_heures),Q3=1),Q3&gt;1)),AND(Q3=0,E3&gt;0))</formula>
    </cfRule>
  </conditionalFormatting>
  <conditionalFormatting sqref="E8:E10">
    <cfRule type="expression" dxfId="125" priority="25">
      <formula>AND(E8&lt;((Q8-1)*ECTS_en_heures+ECTS_marge_heures+1),Q8&gt;1)</formula>
    </cfRule>
    <cfRule type="expression" dxfId="124" priority="26">
      <formula>OR(AND(E8&gt;Q8*ECTS_en_heures+ECTS_marge_heures,OR(AND(E8&gt;(ECTS_en_heures+ECTS_marge_heures),Q8=1),Q8&gt;1)),AND(Q8=0,E8&gt;0))</formula>
    </cfRule>
  </conditionalFormatting>
  <conditionalFormatting sqref="E17">
    <cfRule type="expression" dxfId="123" priority="17">
      <formula>AND(E17&lt;((Q17-1)*ECTS_en_heures+ECTS_marge_heures+1),Q17&gt;1)</formula>
    </cfRule>
    <cfRule type="expression" dxfId="122" priority="18">
      <formula>OR(AND(E17&gt;Q17*ECTS_en_heures+ECTS_marge_heures,OR(AND(E17&gt;(ECTS_en_heures+ECTS_marge_heures),Q17=1),Q17&gt;1)),AND(Q17=0,E17&gt;0))</formula>
    </cfRule>
  </conditionalFormatting>
  <conditionalFormatting sqref="E18">
    <cfRule type="expression" dxfId="121" priority="15">
      <formula>AND(E18&lt;((Q18-1)*ECTS_en_heures+ECTS_marge_heures+1),Q18&gt;1)</formula>
    </cfRule>
    <cfRule type="expression" dxfId="120" priority="16">
      <formula>OR(AND(E18&gt;Q18*ECTS_en_heures+ECTS_marge_heures,OR(AND(E18&gt;(ECTS_en_heures+ECTS_marge_heures),Q18=1),Q18&gt;1)),AND(Q18=0,E18&gt;0))</formula>
    </cfRule>
  </conditionalFormatting>
  <conditionalFormatting sqref="E6:E7">
    <cfRule type="expression" dxfId="119" priority="1">
      <formula>AND(E6&lt;((Q6-1)*ECTS_en_heures+ECTS_marge_heures+1),Q6&gt;1)</formula>
    </cfRule>
    <cfRule type="expression" dxfId="118" priority="2">
      <formula>OR(AND(E6&gt;Q6*ECTS_en_heures+ECTS_marge_heures,OR(AND(E6&gt;(ECTS_en_heures+ECTS_marge_heures),Q6=1),Q6&gt;1)),AND(Q6=0,E6&gt;0))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3F41-6D23-4B9C-8CAB-79DB0FE20EB2}">
  <sheetPr>
    <pageSetUpPr fitToPage="1"/>
  </sheetPr>
  <dimension ref="A1:V51"/>
  <sheetViews>
    <sheetView topLeftCell="A6" zoomScale="40" zoomScaleNormal="40" workbookViewId="0">
      <selection activeCell="D49" sqref="D48:D49"/>
    </sheetView>
  </sheetViews>
  <sheetFormatPr baseColWidth="10" defaultColWidth="25.7109375" defaultRowHeight="15" x14ac:dyDescent="0.25"/>
  <cols>
    <col min="1" max="1" width="19" style="70" customWidth="1"/>
    <col min="2" max="3" width="30.7109375" style="70" customWidth="1"/>
    <col min="4" max="4" width="92.85546875" style="70" customWidth="1"/>
    <col min="5" max="5" width="26.7109375" style="70" customWidth="1"/>
    <col min="6" max="6" width="24" style="70" customWidth="1"/>
    <col min="7" max="7" width="24.7109375" style="70" customWidth="1"/>
    <col min="8" max="8" width="26.85546875" style="70" customWidth="1"/>
    <col min="9" max="9" width="10.7109375" style="70" customWidth="1"/>
    <col min="10" max="10" width="20.7109375" style="70" customWidth="1"/>
    <col min="11" max="11" width="22.5703125" style="70" customWidth="1"/>
    <col min="12" max="12" width="21.85546875" style="70" customWidth="1"/>
    <col min="13" max="13" width="30.42578125" style="70" customWidth="1"/>
    <col min="14" max="14" width="10.7109375" style="70" customWidth="1"/>
    <col min="15" max="15" width="21" style="70" customWidth="1"/>
    <col min="16" max="16" width="20.5703125" style="70" customWidth="1"/>
    <col min="17" max="17" width="25.7109375" style="70"/>
    <col min="18" max="18" width="0" style="70" hidden="1" customWidth="1"/>
    <col min="19" max="19" width="37.28515625" style="70" customWidth="1"/>
    <col min="20" max="20" width="56.5703125" style="70" customWidth="1"/>
    <col min="21" max="21" width="25.7109375" style="70"/>
    <col min="22" max="22" width="7.140625" style="70" customWidth="1"/>
    <col min="23" max="16384" width="25.7109375" style="70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s="78" customFormat="1" ht="56.25" customHeight="1" x14ac:dyDescent="0.25">
      <c r="B2" s="67" t="s">
        <v>1</v>
      </c>
      <c r="C2" s="67" t="s">
        <v>2</v>
      </c>
      <c r="D2" s="67" t="s">
        <v>3</v>
      </c>
      <c r="E2" s="565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20" t="s">
        <v>13</v>
      </c>
      <c r="O2" s="20" t="s">
        <v>14</v>
      </c>
      <c r="P2" s="81" t="s">
        <v>15</v>
      </c>
      <c r="Q2" s="81" t="s">
        <v>16</v>
      </c>
      <c r="R2" s="68" t="s">
        <v>17</v>
      </c>
      <c r="S2" s="68" t="s">
        <v>18</v>
      </c>
      <c r="T2" s="69" t="s">
        <v>19</v>
      </c>
      <c r="U2" s="69" t="s">
        <v>20</v>
      </c>
    </row>
    <row r="3" spans="1:22" ht="50.25" customHeight="1" x14ac:dyDescent="0.25">
      <c r="A3" s="261" t="s">
        <v>21</v>
      </c>
      <c r="B3" s="71" t="str">
        <f ca="1">RIGHT(CELL("filename",B$2),LEN(CELL("filename",B$2))-SEARCH("]",CELL("filename",B$2),1))</f>
        <v>MCC ELEC5-S9 MineureSA</v>
      </c>
      <c r="C3" s="71"/>
      <c r="D3" s="5" t="s">
        <v>435</v>
      </c>
      <c r="E3" s="71">
        <f>SUM(F3:H3)+E29+M3</f>
        <v>350</v>
      </c>
      <c r="F3" s="71">
        <f>SUMPRODUCT(F4:F172,$V4:$V172)</f>
        <v>117</v>
      </c>
      <c r="G3" s="71">
        <f>SUMPRODUCT(G4:G172,$V4:$V172)</f>
        <v>58</v>
      </c>
      <c r="H3" s="71">
        <f>SUMPRODUCT(H4:H172,$V4:$V172)</f>
        <v>101</v>
      </c>
      <c r="I3" s="71"/>
      <c r="J3" s="71"/>
      <c r="K3" s="71"/>
      <c r="L3" s="71"/>
      <c r="M3" s="71">
        <f>SUMPRODUCT(M12:M172,$V12:$V172)</f>
        <v>0</v>
      </c>
      <c r="N3" s="71"/>
      <c r="O3" s="71">
        <f>SUMPRODUCT(O4:O172,$V4:$V172)</f>
        <v>30</v>
      </c>
      <c r="P3" s="71"/>
      <c r="Q3" s="71"/>
      <c r="R3" s="72"/>
      <c r="S3" s="72"/>
      <c r="T3" s="72"/>
      <c r="U3" s="72"/>
    </row>
    <row r="4" spans="1:22" s="35" customFormat="1" x14ac:dyDescent="0.25">
      <c r="A4" s="293" t="s">
        <v>53</v>
      </c>
      <c r="B4" s="389" t="s">
        <v>24</v>
      </c>
      <c r="C4" s="389" t="s">
        <v>54</v>
      </c>
      <c r="D4" s="390" t="s">
        <v>436</v>
      </c>
      <c r="E4" s="391">
        <f t="shared" ref="E4:E6" si="0">SUM(F4:I4)</f>
        <v>17</v>
      </c>
      <c r="F4" s="391">
        <f>SUM(F5:F6)</f>
        <v>8</v>
      </c>
      <c r="G4" s="391">
        <f>SUM(G5:G6)</f>
        <v>9</v>
      </c>
      <c r="H4" s="389"/>
      <c r="I4" s="389"/>
      <c r="J4" s="389"/>
      <c r="K4" s="389"/>
      <c r="L4" s="389"/>
      <c r="M4" s="389"/>
      <c r="N4" s="389"/>
      <c r="O4" s="389">
        <v>2</v>
      </c>
      <c r="P4" s="29">
        <v>2</v>
      </c>
      <c r="Q4" s="29" t="s">
        <v>31</v>
      </c>
      <c r="R4" s="576"/>
      <c r="S4" s="576" t="s">
        <v>27</v>
      </c>
      <c r="T4" s="576"/>
      <c r="U4" s="577"/>
      <c r="V4" s="35">
        <v>1</v>
      </c>
    </row>
    <row r="5" spans="1:22" s="35" customFormat="1" x14ac:dyDescent="0.25">
      <c r="A5" s="293" t="s">
        <v>53</v>
      </c>
      <c r="B5" s="9" t="s">
        <v>28</v>
      </c>
      <c r="C5" s="9" t="s">
        <v>56</v>
      </c>
      <c r="D5" s="566" t="s">
        <v>437</v>
      </c>
      <c r="E5" s="540">
        <f t="shared" si="0"/>
        <v>9</v>
      </c>
      <c r="F5" s="567"/>
      <c r="G5" s="567">
        <v>9</v>
      </c>
      <c r="H5" s="66"/>
      <c r="I5" s="66"/>
      <c r="J5" s="66"/>
      <c r="K5" s="66"/>
      <c r="L5" s="66"/>
      <c r="M5" s="66"/>
      <c r="N5" s="66">
        <v>0.75</v>
      </c>
      <c r="O5" s="66"/>
      <c r="P5" s="9"/>
      <c r="Q5" s="66"/>
      <c r="R5" s="66"/>
      <c r="S5" s="66" t="s">
        <v>32</v>
      </c>
      <c r="T5" s="66" t="s">
        <v>62</v>
      </c>
      <c r="U5" s="66" t="s">
        <v>33</v>
      </c>
    </row>
    <row r="6" spans="1:22" s="35" customFormat="1" x14ac:dyDescent="0.25">
      <c r="A6" s="293" t="s">
        <v>53</v>
      </c>
      <c r="B6" s="9" t="s">
        <v>28</v>
      </c>
      <c r="C6" s="9" t="s">
        <v>56</v>
      </c>
      <c r="D6" s="568" t="s">
        <v>438</v>
      </c>
      <c r="E6" s="540">
        <f t="shared" si="0"/>
        <v>8</v>
      </c>
      <c r="F6" s="569">
        <v>8</v>
      </c>
      <c r="G6" s="569"/>
      <c r="H6" s="66"/>
      <c r="I6" s="66"/>
      <c r="J6" s="66"/>
      <c r="K6" s="66"/>
      <c r="L6" s="66"/>
      <c r="M6" s="66"/>
      <c r="N6" s="66">
        <v>0.25</v>
      </c>
      <c r="O6" s="66"/>
      <c r="P6" s="9"/>
      <c r="Q6" s="66"/>
      <c r="R6" s="66"/>
      <c r="S6" s="66" t="s">
        <v>32</v>
      </c>
      <c r="T6" s="66" t="s">
        <v>62</v>
      </c>
      <c r="U6" s="66" t="s">
        <v>33</v>
      </c>
    </row>
    <row r="7" spans="1:22" s="35" customFormat="1" x14ac:dyDescent="0.25">
      <c r="A7" s="293" t="s">
        <v>53</v>
      </c>
      <c r="B7" s="389" t="s">
        <v>24</v>
      </c>
      <c r="C7" s="389" t="s">
        <v>54</v>
      </c>
      <c r="D7" s="392" t="s">
        <v>439</v>
      </c>
      <c r="E7" s="391">
        <f>SUM(F7:I7)</f>
        <v>44</v>
      </c>
      <c r="F7" s="391">
        <f>SUM(F9:F9)</f>
        <v>0</v>
      </c>
      <c r="G7" s="393">
        <f>SUM(G8:G11)</f>
        <v>44</v>
      </c>
      <c r="H7" s="389"/>
      <c r="I7" s="389"/>
      <c r="J7" s="389"/>
      <c r="K7" s="389"/>
      <c r="L7" s="389"/>
      <c r="M7" s="389"/>
      <c r="N7" s="389"/>
      <c r="O7" s="293">
        <v>4</v>
      </c>
      <c r="P7" s="29">
        <v>4</v>
      </c>
      <c r="Q7" s="29" t="s">
        <v>31</v>
      </c>
      <c r="R7" s="576"/>
      <c r="S7" s="576" t="s">
        <v>27</v>
      </c>
      <c r="T7" s="576"/>
      <c r="U7" s="577"/>
      <c r="V7" s="35">
        <v>1</v>
      </c>
    </row>
    <row r="8" spans="1:22" s="35" customFormat="1" x14ac:dyDescent="0.25">
      <c r="A8" s="293" t="s">
        <v>53</v>
      </c>
      <c r="B8" s="9" t="s">
        <v>28</v>
      </c>
      <c r="C8" s="9" t="s">
        <v>56</v>
      </c>
      <c r="D8" s="570" t="s">
        <v>440</v>
      </c>
      <c r="E8" s="540">
        <f>SUM(F8:I8)</f>
        <v>8</v>
      </c>
      <c r="F8" s="567"/>
      <c r="G8" s="571">
        <v>8</v>
      </c>
      <c r="H8" s="394"/>
      <c r="I8" s="394"/>
      <c r="J8" s="394"/>
      <c r="K8" s="394"/>
      <c r="L8" s="394"/>
      <c r="M8" s="394"/>
      <c r="N8" s="66">
        <v>0.25</v>
      </c>
      <c r="O8" s="394"/>
      <c r="P8" s="394"/>
      <c r="Q8" s="394"/>
      <c r="R8" s="66"/>
      <c r="S8" s="66" t="s">
        <v>27</v>
      </c>
      <c r="T8" s="66" t="s">
        <v>62</v>
      </c>
      <c r="U8" s="66" t="s">
        <v>33</v>
      </c>
    </row>
    <row r="9" spans="1:22" s="35" customFormat="1" x14ac:dyDescent="0.25">
      <c r="A9" s="293" t="s">
        <v>53</v>
      </c>
      <c r="B9" s="9" t="s">
        <v>28</v>
      </c>
      <c r="C9" s="9" t="s">
        <v>56</v>
      </c>
      <c r="D9" s="21" t="s">
        <v>441</v>
      </c>
      <c r="E9" s="540">
        <f>SUM(F9:I9)</f>
        <v>12</v>
      </c>
      <c r="F9" s="567"/>
      <c r="G9" s="572">
        <v>12</v>
      </c>
      <c r="H9" s="66"/>
      <c r="I9" s="66"/>
      <c r="J9" s="66"/>
      <c r="K9" s="66"/>
      <c r="L9" s="66"/>
      <c r="M9" s="66"/>
      <c r="N9" s="66">
        <v>0.25</v>
      </c>
      <c r="O9" s="394"/>
      <c r="P9" s="394"/>
      <c r="Q9" s="66"/>
      <c r="R9" s="66"/>
      <c r="S9" s="66" t="s">
        <v>32</v>
      </c>
      <c r="T9" s="66" t="s">
        <v>62</v>
      </c>
      <c r="U9" s="66" t="s">
        <v>33</v>
      </c>
    </row>
    <row r="10" spans="1:22" s="35" customFormat="1" x14ac:dyDescent="0.25">
      <c r="A10" s="293" t="s">
        <v>53</v>
      </c>
      <c r="B10" s="9" t="s">
        <v>28</v>
      </c>
      <c r="C10" s="9" t="s">
        <v>56</v>
      </c>
      <c r="D10" s="573" t="s">
        <v>442</v>
      </c>
      <c r="E10" s="540">
        <f t="shared" ref="E10:E11" si="1">SUM(F10:I10)</f>
        <v>12</v>
      </c>
      <c r="F10" s="567"/>
      <c r="G10" s="571">
        <v>12</v>
      </c>
      <c r="H10" s="66"/>
      <c r="I10" s="66"/>
      <c r="J10" s="66"/>
      <c r="K10" s="66"/>
      <c r="L10" s="66"/>
      <c r="M10" s="66"/>
      <c r="N10" s="66">
        <v>0.25</v>
      </c>
      <c r="O10" s="394"/>
      <c r="P10" s="394"/>
      <c r="Q10" s="66"/>
      <c r="R10" s="66"/>
      <c r="S10" s="66" t="s">
        <v>32</v>
      </c>
      <c r="T10" s="66" t="s">
        <v>62</v>
      </c>
      <c r="U10" s="66" t="s">
        <v>33</v>
      </c>
    </row>
    <row r="11" spans="1:22" s="35" customFormat="1" x14ac:dyDescent="0.25">
      <c r="A11" s="293" t="s">
        <v>53</v>
      </c>
      <c r="B11" s="9" t="s">
        <v>28</v>
      </c>
      <c r="C11" s="9" t="s">
        <v>56</v>
      </c>
      <c r="D11" s="573" t="s">
        <v>443</v>
      </c>
      <c r="E11" s="540">
        <f t="shared" si="1"/>
        <v>12</v>
      </c>
      <c r="F11" s="567"/>
      <c r="G11" s="571">
        <v>12</v>
      </c>
      <c r="H11" s="394"/>
      <c r="I11" s="394"/>
      <c r="J11" s="394"/>
      <c r="K11" s="394"/>
      <c r="L11" s="394"/>
      <c r="M11" s="394"/>
      <c r="N11" s="66">
        <v>0.25</v>
      </c>
      <c r="O11" s="394"/>
      <c r="P11" s="394"/>
      <c r="Q11" s="394"/>
      <c r="R11" s="66"/>
      <c r="S11" s="66" t="s">
        <v>27</v>
      </c>
      <c r="T11" s="66" t="s">
        <v>62</v>
      </c>
      <c r="U11" s="66"/>
    </row>
    <row r="12" spans="1:22" s="12" customFormat="1" x14ac:dyDescent="0.25">
      <c r="A12" s="292" t="s">
        <v>106</v>
      </c>
      <c r="B12" s="349" t="s">
        <v>24</v>
      </c>
      <c r="C12" s="349" t="s">
        <v>358</v>
      </c>
      <c r="D12" s="574" t="s">
        <v>359</v>
      </c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29"/>
      <c r="Q12" s="29"/>
      <c r="R12" s="29"/>
      <c r="S12" s="576"/>
      <c r="T12" s="30"/>
      <c r="U12" s="30"/>
    </row>
    <row r="13" spans="1:22" s="12" customFormat="1" x14ac:dyDescent="0.25">
      <c r="A13" s="292" t="s">
        <v>106</v>
      </c>
      <c r="B13" s="156" t="s">
        <v>28</v>
      </c>
      <c r="C13" s="156" t="s">
        <v>360</v>
      </c>
      <c r="D13" s="461" t="s">
        <v>361</v>
      </c>
      <c r="E13" s="575"/>
      <c r="F13" s="575"/>
      <c r="G13" s="575"/>
      <c r="H13" s="575"/>
      <c r="I13" s="575"/>
      <c r="J13" s="575"/>
      <c r="K13" s="575"/>
      <c r="L13" s="575"/>
      <c r="M13" s="575"/>
      <c r="N13" s="575"/>
      <c r="O13" s="575"/>
      <c r="P13" s="33"/>
      <c r="Q13" s="32"/>
      <c r="R13" s="32"/>
      <c r="S13" s="32"/>
      <c r="T13" s="74"/>
      <c r="U13" s="32" t="s">
        <v>33</v>
      </c>
    </row>
    <row r="14" spans="1:22" s="12" customFormat="1" x14ac:dyDescent="0.25">
      <c r="A14" s="292" t="s">
        <v>106</v>
      </c>
      <c r="B14" s="156" t="s">
        <v>28</v>
      </c>
      <c r="C14" s="156" t="s">
        <v>365</v>
      </c>
      <c r="D14" s="461" t="s">
        <v>366</v>
      </c>
      <c r="E14" s="575"/>
      <c r="F14" s="575"/>
      <c r="G14" s="575"/>
      <c r="H14" s="575"/>
      <c r="I14" s="575"/>
      <c r="J14" s="575"/>
      <c r="K14" s="575"/>
      <c r="L14" s="575"/>
      <c r="M14" s="575"/>
      <c r="N14" s="575"/>
      <c r="O14" s="575"/>
      <c r="P14" s="33"/>
      <c r="Q14" s="32"/>
      <c r="R14" s="32"/>
      <c r="S14" s="32"/>
      <c r="T14" s="74"/>
      <c r="U14" s="32" t="s">
        <v>33</v>
      </c>
    </row>
    <row r="15" spans="1:22" s="12" customFormat="1" x14ac:dyDescent="0.25">
      <c r="A15" s="292" t="s">
        <v>106</v>
      </c>
      <c r="B15" s="156" t="s">
        <v>28</v>
      </c>
      <c r="C15" s="156" t="s">
        <v>367</v>
      </c>
      <c r="D15" s="461" t="s">
        <v>368</v>
      </c>
      <c r="E15" s="575"/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33"/>
      <c r="Q15" s="32"/>
      <c r="R15" s="32"/>
      <c r="S15" s="32"/>
      <c r="T15" s="74"/>
      <c r="U15" s="32" t="s">
        <v>33</v>
      </c>
    </row>
    <row r="16" spans="1:22" s="12" customFormat="1" x14ac:dyDescent="0.25">
      <c r="A16" s="292" t="s">
        <v>106</v>
      </c>
      <c r="B16" s="156" t="s">
        <v>28</v>
      </c>
      <c r="C16" s="156" t="s">
        <v>369</v>
      </c>
      <c r="D16" s="461" t="s">
        <v>370</v>
      </c>
      <c r="E16" s="575"/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33"/>
      <c r="Q16" s="32"/>
      <c r="R16" s="32"/>
      <c r="S16" s="32"/>
      <c r="T16" s="74"/>
      <c r="U16" s="32" t="s">
        <v>33</v>
      </c>
    </row>
    <row r="17" spans="1:22" x14ac:dyDescent="0.25">
      <c r="B17" s="177" t="s">
        <v>24</v>
      </c>
      <c r="C17" s="177" t="s">
        <v>444</v>
      </c>
      <c r="D17" s="462" t="s">
        <v>578</v>
      </c>
      <c r="E17" s="179">
        <f>SUM(F17:H17)</f>
        <v>32</v>
      </c>
      <c r="F17" s="98">
        <f>SUM(F18:F19)</f>
        <v>23</v>
      </c>
      <c r="G17" s="98">
        <f t="shared" ref="G17:H17" si="2">SUM(G18:G18)</f>
        <v>0</v>
      </c>
      <c r="H17" s="98">
        <f t="shared" si="2"/>
        <v>9</v>
      </c>
      <c r="I17" s="98"/>
      <c r="J17" s="98"/>
      <c r="K17" s="98"/>
      <c r="L17" s="98"/>
      <c r="M17" s="98"/>
      <c r="N17" s="209"/>
      <c r="O17" s="98">
        <v>3</v>
      </c>
      <c r="P17" s="30"/>
      <c r="Q17" s="525"/>
      <c r="R17" s="525"/>
      <c r="S17" s="576" t="s">
        <v>27</v>
      </c>
      <c r="T17" s="562"/>
      <c r="U17" s="525" t="s">
        <v>64</v>
      </c>
      <c r="V17" s="12">
        <v>1</v>
      </c>
    </row>
    <row r="18" spans="1:22" x14ac:dyDescent="0.25">
      <c r="B18" s="94" t="s">
        <v>28</v>
      </c>
      <c r="C18" s="248" t="s">
        <v>145</v>
      </c>
      <c r="D18" s="160" t="s">
        <v>445</v>
      </c>
      <c r="E18" s="164">
        <f>SUM(F18:H18)</f>
        <v>24</v>
      </c>
      <c r="F18" s="164">
        <v>15</v>
      </c>
      <c r="G18" s="164"/>
      <c r="H18" s="164">
        <v>9</v>
      </c>
      <c r="I18" s="164"/>
      <c r="J18" s="164"/>
      <c r="K18" s="164"/>
      <c r="L18" s="164"/>
      <c r="M18" s="164"/>
      <c r="N18" s="208">
        <f>2/3</f>
        <v>0.66666666666666663</v>
      </c>
      <c r="O18" s="159"/>
      <c r="P18" s="33">
        <v>2</v>
      </c>
      <c r="Q18" s="32" t="s">
        <v>31</v>
      </c>
      <c r="R18" s="32"/>
      <c r="S18" s="32" t="s">
        <v>32</v>
      </c>
      <c r="T18" s="74" t="s">
        <v>620</v>
      </c>
      <c r="U18" s="32" t="s">
        <v>64</v>
      </c>
      <c r="V18" s="12"/>
    </row>
    <row r="19" spans="1:22" x14ac:dyDescent="0.25">
      <c r="B19" s="94" t="s">
        <v>28</v>
      </c>
      <c r="C19" s="248" t="s">
        <v>165</v>
      </c>
      <c r="D19" s="160" t="s">
        <v>166</v>
      </c>
      <c r="E19" s="164">
        <f>SUM(F19:H19)</f>
        <v>14</v>
      </c>
      <c r="F19" s="164">
        <v>8</v>
      </c>
      <c r="G19" s="164"/>
      <c r="H19" s="164">
        <v>6</v>
      </c>
      <c r="I19" s="164"/>
      <c r="J19" s="164"/>
      <c r="K19" s="164"/>
      <c r="L19" s="164"/>
      <c r="M19" s="164"/>
      <c r="N19" s="208">
        <f>1/3</f>
        <v>0.33333333333333331</v>
      </c>
      <c r="O19" s="161"/>
      <c r="P19" s="33">
        <v>2</v>
      </c>
      <c r="Q19" s="32" t="s">
        <v>31</v>
      </c>
      <c r="R19" s="32"/>
      <c r="S19" s="32" t="s">
        <v>32</v>
      </c>
      <c r="T19" s="74" t="s">
        <v>620</v>
      </c>
      <c r="U19" s="32" t="s">
        <v>64</v>
      </c>
      <c r="V19" s="12"/>
    </row>
    <row r="20" spans="1:22" x14ac:dyDescent="0.25">
      <c r="B20" s="177" t="s">
        <v>24</v>
      </c>
      <c r="C20" s="177" t="s">
        <v>446</v>
      </c>
      <c r="D20" s="462" t="s">
        <v>584</v>
      </c>
      <c r="E20" s="163">
        <f>SUM(F20:H20)</f>
        <v>50</v>
      </c>
      <c r="F20" s="98">
        <f>SUM(F21:F22)</f>
        <v>21</v>
      </c>
      <c r="G20" s="98">
        <f t="shared" ref="G20:H20" si="3">SUM(G21:G22)</f>
        <v>5</v>
      </c>
      <c r="H20" s="98">
        <f t="shared" si="3"/>
        <v>24</v>
      </c>
      <c r="I20" s="98"/>
      <c r="J20" s="98"/>
      <c r="K20" s="98"/>
      <c r="L20" s="98"/>
      <c r="M20" s="98"/>
      <c r="N20" s="98"/>
      <c r="O20" s="98">
        <v>4</v>
      </c>
      <c r="P20" s="30"/>
      <c r="Q20" s="525"/>
      <c r="R20" s="525"/>
      <c r="S20" s="576" t="s">
        <v>27</v>
      </c>
      <c r="T20" s="562"/>
      <c r="U20" s="525" t="s">
        <v>64</v>
      </c>
      <c r="V20" s="12">
        <v>1</v>
      </c>
    </row>
    <row r="21" spans="1:22" x14ac:dyDescent="0.25">
      <c r="B21" s="94" t="s">
        <v>28</v>
      </c>
      <c r="C21" s="248" t="s">
        <v>172</v>
      </c>
      <c r="D21" s="160" t="s">
        <v>173</v>
      </c>
      <c r="E21" s="164">
        <f>SUM(F21:H21)</f>
        <v>24</v>
      </c>
      <c r="F21" s="164">
        <v>9</v>
      </c>
      <c r="G21" s="164">
        <v>0</v>
      </c>
      <c r="H21" s="164">
        <v>15</v>
      </c>
      <c r="I21" s="164"/>
      <c r="J21" s="164"/>
      <c r="K21" s="164"/>
      <c r="L21" s="164"/>
      <c r="M21" s="164"/>
      <c r="N21" s="164">
        <v>0.5</v>
      </c>
      <c r="O21" s="159"/>
      <c r="P21" s="33">
        <v>2</v>
      </c>
      <c r="Q21" s="32" t="s">
        <v>31</v>
      </c>
      <c r="R21" s="32"/>
      <c r="S21" s="32" t="s">
        <v>32</v>
      </c>
      <c r="T21" s="74" t="s">
        <v>620</v>
      </c>
      <c r="U21" s="32" t="s">
        <v>64</v>
      </c>
      <c r="V21" s="12"/>
    </row>
    <row r="22" spans="1:22" x14ac:dyDescent="0.25">
      <c r="A22" s="365" t="s">
        <v>42</v>
      </c>
      <c r="B22" s="94" t="s">
        <v>28</v>
      </c>
      <c r="C22" s="248" t="s">
        <v>447</v>
      </c>
      <c r="D22" s="160" t="s">
        <v>448</v>
      </c>
      <c r="E22" s="164">
        <f t="shared" ref="E22" si="4">SUM(F22:H22)</f>
        <v>26</v>
      </c>
      <c r="F22" s="364">
        <v>12</v>
      </c>
      <c r="G22" s="364">
        <v>5</v>
      </c>
      <c r="H22" s="164">
        <v>9</v>
      </c>
      <c r="I22" s="164"/>
      <c r="J22" s="164"/>
      <c r="K22" s="164"/>
      <c r="L22" s="164"/>
      <c r="M22" s="164"/>
      <c r="N22" s="164">
        <v>0.5</v>
      </c>
      <c r="O22" s="159"/>
      <c r="P22" s="33">
        <v>2</v>
      </c>
      <c r="Q22" s="32" t="s">
        <v>31</v>
      </c>
      <c r="R22" s="32"/>
      <c r="S22" s="32" t="s">
        <v>32</v>
      </c>
      <c r="T22" s="74" t="s">
        <v>620</v>
      </c>
      <c r="U22" s="32" t="s">
        <v>64</v>
      </c>
      <c r="V22" s="12"/>
    </row>
    <row r="23" spans="1:22" x14ac:dyDescent="0.25">
      <c r="B23" s="177" t="s">
        <v>24</v>
      </c>
      <c r="C23" s="177" t="s">
        <v>449</v>
      </c>
      <c r="D23" s="462" t="s">
        <v>585</v>
      </c>
      <c r="E23" s="163">
        <f>SUM(F23:H23)</f>
        <v>24</v>
      </c>
      <c r="F23" s="98">
        <v>24</v>
      </c>
      <c r="G23" s="98">
        <v>0</v>
      </c>
      <c r="H23" s="98">
        <v>0</v>
      </c>
      <c r="I23" s="98"/>
      <c r="J23" s="98"/>
      <c r="K23" s="98"/>
      <c r="L23" s="98"/>
      <c r="M23" s="98"/>
      <c r="N23" s="98"/>
      <c r="O23" s="98">
        <v>2</v>
      </c>
      <c r="P23" s="30">
        <v>2</v>
      </c>
      <c r="Q23" s="525" t="s">
        <v>31</v>
      </c>
      <c r="R23" s="525"/>
      <c r="S23" s="576" t="s">
        <v>27</v>
      </c>
      <c r="T23" s="562" t="s">
        <v>631</v>
      </c>
      <c r="U23" s="525" t="s">
        <v>64</v>
      </c>
      <c r="V23" s="12">
        <v>1</v>
      </c>
    </row>
    <row r="24" spans="1:22" x14ac:dyDescent="0.25">
      <c r="B24" s="178" t="s">
        <v>24</v>
      </c>
      <c r="C24" s="370" t="s">
        <v>450</v>
      </c>
      <c r="D24" s="413" t="s">
        <v>624</v>
      </c>
      <c r="E24" s="163">
        <f>SUM(F24:H24)</f>
        <v>24</v>
      </c>
      <c r="F24" s="98">
        <v>2</v>
      </c>
      <c r="G24" s="98">
        <v>0</v>
      </c>
      <c r="H24" s="98">
        <v>22</v>
      </c>
      <c r="I24" s="98"/>
      <c r="J24" s="98"/>
      <c r="K24" s="98"/>
      <c r="L24" s="98"/>
      <c r="M24" s="98"/>
      <c r="N24" s="98"/>
      <c r="O24" s="98">
        <v>2</v>
      </c>
      <c r="P24" s="30">
        <v>2</v>
      </c>
      <c r="Q24" s="525" t="s">
        <v>31</v>
      </c>
      <c r="R24" s="525"/>
      <c r="S24" s="576" t="s">
        <v>27</v>
      </c>
      <c r="T24" s="562" t="s">
        <v>628</v>
      </c>
      <c r="U24" s="525" t="s">
        <v>64</v>
      </c>
      <c r="V24" s="12">
        <v>1</v>
      </c>
    </row>
    <row r="25" spans="1:22" x14ac:dyDescent="0.25">
      <c r="B25" s="178" t="s">
        <v>24</v>
      </c>
      <c r="C25" s="178" t="s">
        <v>451</v>
      </c>
      <c r="D25" s="463" t="s">
        <v>625</v>
      </c>
      <c r="E25" s="163">
        <f>SUM(F25:H25)</f>
        <v>59</v>
      </c>
      <c r="F25" s="98">
        <f>SUM(F26:F27)</f>
        <v>29</v>
      </c>
      <c r="G25" s="98">
        <f>SUM(G26:G26)</f>
        <v>0</v>
      </c>
      <c r="H25" s="98">
        <f>SUM(H26:H27)</f>
        <v>30</v>
      </c>
      <c r="I25" s="98"/>
      <c r="J25" s="98"/>
      <c r="K25" s="98"/>
      <c r="L25" s="98"/>
      <c r="M25" s="98"/>
      <c r="N25" s="98"/>
      <c r="O25" s="98">
        <v>5</v>
      </c>
      <c r="P25" s="30"/>
      <c r="Q25" s="525"/>
      <c r="R25" s="525"/>
      <c r="S25" s="576" t="s">
        <v>27</v>
      </c>
      <c r="T25" s="562"/>
      <c r="U25" s="525" t="s">
        <v>64</v>
      </c>
      <c r="V25" s="12">
        <v>1</v>
      </c>
    </row>
    <row r="26" spans="1:22" x14ac:dyDescent="0.25">
      <c r="B26" s="94" t="s">
        <v>28</v>
      </c>
      <c r="C26" s="248" t="s">
        <v>183</v>
      </c>
      <c r="D26" s="395" t="s">
        <v>452</v>
      </c>
      <c r="E26" s="164">
        <f t="shared" ref="E26:E27" si="5">SUM(F26:H26)</f>
        <v>23</v>
      </c>
      <c r="F26" s="364">
        <v>8</v>
      </c>
      <c r="G26" s="164"/>
      <c r="H26" s="164">
        <v>15</v>
      </c>
      <c r="I26" s="164"/>
      <c r="J26" s="164"/>
      <c r="K26" s="164"/>
      <c r="L26" s="164"/>
      <c r="M26" s="164"/>
      <c r="N26" s="208">
        <f>2/5</f>
        <v>0.4</v>
      </c>
      <c r="O26" s="159"/>
      <c r="P26" s="33">
        <v>2</v>
      </c>
      <c r="Q26" s="32" t="s">
        <v>31</v>
      </c>
      <c r="R26" s="32"/>
      <c r="S26" s="32" t="s">
        <v>32</v>
      </c>
      <c r="T26" s="74" t="s">
        <v>629</v>
      </c>
      <c r="U26" s="32" t="s">
        <v>64</v>
      </c>
      <c r="V26" s="12"/>
    </row>
    <row r="27" spans="1:22" x14ac:dyDescent="0.25">
      <c r="B27" s="94" t="s">
        <v>28</v>
      </c>
      <c r="C27" s="248" t="s">
        <v>453</v>
      </c>
      <c r="D27" s="10" t="s">
        <v>454</v>
      </c>
      <c r="E27" s="164">
        <f t="shared" si="5"/>
        <v>36</v>
      </c>
      <c r="F27" s="174">
        <v>21</v>
      </c>
      <c r="G27" s="174"/>
      <c r="H27" s="174">
        <v>15</v>
      </c>
      <c r="I27" s="174"/>
      <c r="J27" s="174"/>
      <c r="K27" s="174"/>
      <c r="L27" s="174"/>
      <c r="M27" s="174"/>
      <c r="N27" s="208">
        <f>3/5</f>
        <v>0.6</v>
      </c>
      <c r="O27" s="176"/>
      <c r="P27" s="33">
        <v>2</v>
      </c>
      <c r="Q27" s="32" t="s">
        <v>31</v>
      </c>
      <c r="R27" s="32"/>
      <c r="S27" s="32" t="s">
        <v>32</v>
      </c>
      <c r="T27" s="74" t="s">
        <v>630</v>
      </c>
      <c r="U27" s="32" t="s">
        <v>64</v>
      </c>
      <c r="V27" s="12"/>
    </row>
    <row r="28" spans="1:22" x14ac:dyDescent="0.25">
      <c r="B28" s="178" t="s">
        <v>24</v>
      </c>
      <c r="C28" s="178" t="s">
        <v>455</v>
      </c>
      <c r="D28" s="463" t="s">
        <v>529</v>
      </c>
      <c r="E28" s="163">
        <f>SUM(F28:H28)</f>
        <v>26</v>
      </c>
      <c r="F28" s="369">
        <v>10</v>
      </c>
      <c r="G28" s="98">
        <v>0</v>
      </c>
      <c r="H28" s="98">
        <v>16</v>
      </c>
      <c r="I28" s="98"/>
      <c r="J28" s="98"/>
      <c r="K28" s="98"/>
      <c r="L28" s="98"/>
      <c r="M28" s="98"/>
      <c r="N28" s="98"/>
      <c r="O28" s="98">
        <v>2</v>
      </c>
      <c r="P28" s="30">
        <v>2</v>
      </c>
      <c r="Q28" s="525" t="s">
        <v>31</v>
      </c>
      <c r="R28" s="525"/>
      <c r="S28" s="576" t="s">
        <v>27</v>
      </c>
      <c r="T28" s="562" t="s">
        <v>623</v>
      </c>
      <c r="U28" s="525" t="s">
        <v>64</v>
      </c>
      <c r="V28" s="12">
        <v>1</v>
      </c>
    </row>
    <row r="29" spans="1:22" ht="42.75" customHeight="1" x14ac:dyDescent="0.25">
      <c r="A29" s="365" t="s">
        <v>42</v>
      </c>
      <c r="B29" s="180"/>
      <c r="C29" s="180" t="s">
        <v>456</v>
      </c>
      <c r="D29" s="564" t="s">
        <v>626</v>
      </c>
      <c r="E29" s="563">
        <f>24+24+26</f>
        <v>74</v>
      </c>
      <c r="F29" s="563"/>
      <c r="G29" s="563"/>
      <c r="H29" s="563"/>
      <c r="I29" s="563"/>
      <c r="J29" s="563"/>
      <c r="K29" s="563"/>
      <c r="L29" s="563"/>
      <c r="M29" s="563"/>
      <c r="N29" s="563"/>
      <c r="O29" s="334">
        <v>6</v>
      </c>
      <c r="P29" s="562"/>
      <c r="Q29" s="562"/>
      <c r="R29" s="562"/>
      <c r="S29" s="576" t="s">
        <v>27</v>
      </c>
      <c r="T29" s="562"/>
      <c r="U29" s="562"/>
      <c r="V29" s="12">
        <v>1</v>
      </c>
    </row>
    <row r="30" spans="1:22" x14ac:dyDescent="0.25">
      <c r="A30" s="292" t="s">
        <v>106</v>
      </c>
      <c r="B30" s="216" t="s">
        <v>162</v>
      </c>
      <c r="C30" s="250" t="s">
        <v>408</v>
      </c>
      <c r="D30" s="220" t="s">
        <v>409</v>
      </c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59"/>
      <c r="P30" s="33"/>
      <c r="Q30" s="32"/>
      <c r="R30" s="32"/>
      <c r="S30" s="32"/>
      <c r="T30" s="74"/>
      <c r="U30" s="32" t="s">
        <v>33</v>
      </c>
      <c r="V30" s="12"/>
    </row>
    <row r="31" spans="1:22" x14ac:dyDescent="0.25">
      <c r="A31" s="292" t="s">
        <v>106</v>
      </c>
      <c r="B31" s="216" t="s">
        <v>168</v>
      </c>
      <c r="C31" s="250" t="s">
        <v>457</v>
      </c>
      <c r="D31" s="220" t="s">
        <v>458</v>
      </c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1"/>
      <c r="P31" s="33"/>
      <c r="Q31" s="32"/>
      <c r="R31" s="32"/>
      <c r="S31" s="32"/>
      <c r="T31" s="74"/>
      <c r="U31" s="32" t="s">
        <v>33</v>
      </c>
      <c r="V31" s="12"/>
    </row>
    <row r="32" spans="1:22" x14ac:dyDescent="0.25">
      <c r="A32" s="292" t="s">
        <v>106</v>
      </c>
      <c r="B32" s="216" t="s">
        <v>162</v>
      </c>
      <c r="C32" s="250" t="s">
        <v>459</v>
      </c>
      <c r="D32" s="217" t="s">
        <v>460</v>
      </c>
      <c r="E32" s="164"/>
      <c r="F32" s="174"/>
      <c r="G32" s="174"/>
      <c r="H32" s="174"/>
      <c r="I32" s="174"/>
      <c r="J32" s="174"/>
      <c r="K32" s="174"/>
      <c r="L32" s="174"/>
      <c r="M32" s="174"/>
      <c r="N32" s="164"/>
      <c r="O32" s="73"/>
      <c r="P32" s="33"/>
      <c r="Q32" s="32"/>
      <c r="R32" s="32"/>
      <c r="S32" s="32"/>
      <c r="T32" s="74"/>
      <c r="U32" s="32" t="s">
        <v>33</v>
      </c>
      <c r="V32" s="12"/>
    </row>
    <row r="33" spans="1:22" x14ac:dyDescent="0.25">
      <c r="A33" s="292" t="s">
        <v>106</v>
      </c>
      <c r="B33" s="216" t="s">
        <v>162</v>
      </c>
      <c r="C33" s="250"/>
      <c r="D33" s="217" t="s">
        <v>461</v>
      </c>
      <c r="E33" s="164"/>
      <c r="F33" s="174"/>
      <c r="G33" s="174"/>
      <c r="H33" s="174"/>
      <c r="I33" s="174"/>
      <c r="J33" s="174"/>
      <c r="K33" s="174"/>
      <c r="L33" s="174"/>
      <c r="M33" s="174"/>
      <c r="N33" s="164"/>
      <c r="O33" s="73"/>
      <c r="P33" s="33"/>
      <c r="Q33" s="32"/>
      <c r="R33" s="32"/>
      <c r="S33" s="32"/>
      <c r="T33" s="74"/>
      <c r="U33" s="32" t="s">
        <v>33</v>
      </c>
      <c r="V33" s="12"/>
    </row>
    <row r="34" spans="1:22" x14ac:dyDescent="0.25">
      <c r="B34" s="94" t="s">
        <v>168</v>
      </c>
      <c r="C34" s="248" t="s">
        <v>462</v>
      </c>
      <c r="D34" s="162" t="s">
        <v>463</v>
      </c>
      <c r="E34" s="164">
        <f t="shared" ref="E34" si="6">SUM(F34:H34)</f>
        <v>24</v>
      </c>
      <c r="F34" s="164">
        <v>15</v>
      </c>
      <c r="G34" s="164">
        <v>0</v>
      </c>
      <c r="H34" s="164">
        <v>9</v>
      </c>
      <c r="I34" s="164"/>
      <c r="J34" s="164"/>
      <c r="K34" s="164"/>
      <c r="L34" s="164"/>
      <c r="M34" s="164"/>
      <c r="N34" s="164">
        <v>0.33333333333333331</v>
      </c>
      <c r="O34" s="159"/>
      <c r="P34" s="33">
        <v>2</v>
      </c>
      <c r="Q34" s="32" t="s">
        <v>31</v>
      </c>
      <c r="R34" s="32"/>
      <c r="S34" s="32" t="s">
        <v>32</v>
      </c>
      <c r="T34" s="74" t="s">
        <v>620</v>
      </c>
      <c r="U34" s="32" t="s">
        <v>33</v>
      </c>
      <c r="V34" s="12"/>
    </row>
    <row r="35" spans="1:22" x14ac:dyDescent="0.25">
      <c r="A35" s="292" t="s">
        <v>106</v>
      </c>
      <c r="B35" s="216" t="s">
        <v>464</v>
      </c>
      <c r="C35" s="250" t="s">
        <v>465</v>
      </c>
      <c r="D35" s="220" t="s">
        <v>466</v>
      </c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59"/>
      <c r="P35" s="33"/>
      <c r="Q35" s="32"/>
      <c r="R35" s="32"/>
      <c r="S35" s="32"/>
      <c r="T35" s="74"/>
      <c r="U35" s="32" t="s">
        <v>33</v>
      </c>
      <c r="V35" s="12"/>
    </row>
    <row r="36" spans="1:22" x14ac:dyDescent="0.25">
      <c r="A36" s="365" t="s">
        <v>42</v>
      </c>
      <c r="B36" s="368" t="s">
        <v>168</v>
      </c>
      <c r="C36" s="248" t="s">
        <v>169</v>
      </c>
      <c r="D36" s="160" t="s">
        <v>170</v>
      </c>
      <c r="E36" s="164">
        <f>SUM(F36:L36)</f>
        <v>26</v>
      </c>
      <c r="F36" s="164">
        <v>10</v>
      </c>
      <c r="G36" s="164"/>
      <c r="H36" s="164">
        <v>16</v>
      </c>
      <c r="I36" s="164"/>
      <c r="J36" s="164"/>
      <c r="K36" s="164"/>
      <c r="L36" s="164"/>
      <c r="M36" s="164"/>
      <c r="N36" s="164">
        <v>0.33333333333333331</v>
      </c>
      <c r="O36" s="159"/>
      <c r="P36" s="33">
        <v>2</v>
      </c>
      <c r="Q36" s="32" t="s">
        <v>31</v>
      </c>
      <c r="R36" s="32"/>
      <c r="S36" s="32" t="s">
        <v>32</v>
      </c>
      <c r="T36" s="74" t="s">
        <v>622</v>
      </c>
      <c r="U36" s="32" t="s">
        <v>33</v>
      </c>
      <c r="V36" s="12"/>
    </row>
    <row r="37" spans="1:22" s="12" customFormat="1" x14ac:dyDescent="0.25">
      <c r="A37" s="292" t="s">
        <v>106</v>
      </c>
      <c r="B37" s="216" t="s">
        <v>162</v>
      </c>
      <c r="C37" s="250" t="s">
        <v>467</v>
      </c>
      <c r="D37" s="217" t="s">
        <v>468</v>
      </c>
      <c r="E37" s="164"/>
      <c r="F37" s="174"/>
      <c r="G37" s="174"/>
      <c r="H37" s="174"/>
      <c r="I37" s="174"/>
      <c r="J37" s="174"/>
      <c r="K37" s="174"/>
      <c r="L37" s="174"/>
      <c r="M37" s="174"/>
      <c r="N37" s="164"/>
      <c r="O37" s="73"/>
      <c r="P37" s="33"/>
      <c r="Q37" s="32"/>
      <c r="R37" s="32"/>
      <c r="S37" s="32"/>
      <c r="T37" s="74"/>
      <c r="U37" s="32" t="s">
        <v>33</v>
      </c>
    </row>
    <row r="38" spans="1:22" s="12" customFormat="1" x14ac:dyDescent="0.25">
      <c r="A38" s="292" t="s">
        <v>106</v>
      </c>
      <c r="B38" s="216" t="s">
        <v>168</v>
      </c>
      <c r="C38" s="250" t="s">
        <v>469</v>
      </c>
      <c r="D38" s="217" t="s">
        <v>470</v>
      </c>
      <c r="E38" s="164"/>
      <c r="F38" s="174"/>
      <c r="G38" s="174"/>
      <c r="H38" s="174"/>
      <c r="I38" s="174"/>
      <c r="J38" s="174"/>
      <c r="K38" s="174"/>
      <c r="L38" s="174"/>
      <c r="M38" s="174"/>
      <c r="N38" s="164"/>
      <c r="O38" s="73"/>
      <c r="P38" s="33"/>
      <c r="Q38" s="32"/>
      <c r="R38" s="32"/>
      <c r="S38" s="32"/>
      <c r="T38" s="74"/>
      <c r="U38" s="32" t="s">
        <v>33</v>
      </c>
    </row>
    <row r="39" spans="1:22" s="12" customFormat="1" x14ac:dyDescent="0.25">
      <c r="A39" s="70"/>
      <c r="B39" s="94" t="s">
        <v>168</v>
      </c>
      <c r="C39" s="248" t="s">
        <v>175</v>
      </c>
      <c r="D39" s="10" t="s">
        <v>471</v>
      </c>
      <c r="E39" s="164">
        <f>SUM(F39:H39)</f>
        <v>24</v>
      </c>
      <c r="F39" s="174">
        <v>18</v>
      </c>
      <c r="G39" s="174">
        <v>6</v>
      </c>
      <c r="H39" s="174"/>
      <c r="I39" s="174"/>
      <c r="J39" s="174"/>
      <c r="K39" s="174"/>
      <c r="L39" s="174"/>
      <c r="M39" s="174"/>
      <c r="N39" s="164">
        <v>0.33333333333333331</v>
      </c>
      <c r="O39" s="73"/>
      <c r="P39" s="33">
        <v>2</v>
      </c>
      <c r="Q39" s="32" t="s">
        <v>31</v>
      </c>
      <c r="R39" s="32"/>
      <c r="S39" s="32" t="s">
        <v>32</v>
      </c>
      <c r="T39" s="74" t="s">
        <v>627</v>
      </c>
      <c r="U39" s="32" t="s">
        <v>64</v>
      </c>
    </row>
    <row r="40" spans="1:22" s="12" customFormat="1" x14ac:dyDescent="0.25">
      <c r="A40" s="292" t="s">
        <v>106</v>
      </c>
      <c r="B40" s="216" t="s">
        <v>178</v>
      </c>
      <c r="C40" s="250" t="s">
        <v>472</v>
      </c>
      <c r="D40" s="217" t="s">
        <v>418</v>
      </c>
      <c r="E40" s="164"/>
      <c r="F40" s="174"/>
      <c r="G40" s="174"/>
      <c r="H40" s="174"/>
      <c r="I40" s="174"/>
      <c r="J40" s="174"/>
      <c r="K40" s="174"/>
      <c r="L40" s="174"/>
      <c r="M40" s="174"/>
      <c r="N40" s="164"/>
      <c r="O40" s="73"/>
      <c r="P40" s="33"/>
      <c r="Q40" s="32"/>
      <c r="R40" s="32"/>
      <c r="S40" s="32"/>
      <c r="T40" s="74"/>
      <c r="U40" s="32" t="s">
        <v>33</v>
      </c>
    </row>
    <row r="41" spans="1:22" x14ac:dyDescent="0.25">
      <c r="A41" s="365" t="s">
        <v>53</v>
      </c>
      <c r="B41" s="94" t="s">
        <v>168</v>
      </c>
      <c r="C41" s="248"/>
      <c r="D41" s="366" t="s">
        <v>473</v>
      </c>
      <c r="E41" s="164">
        <f t="shared" ref="E41" si="7">SUM(F41:H41)</f>
        <v>24</v>
      </c>
      <c r="F41" s="174">
        <v>15</v>
      </c>
      <c r="G41" s="174"/>
      <c r="H41" s="174">
        <v>9</v>
      </c>
      <c r="I41" s="174"/>
      <c r="J41" s="174"/>
      <c r="K41" s="174"/>
      <c r="L41" s="174"/>
      <c r="M41" s="174"/>
      <c r="N41" s="164">
        <v>0.33333333333333331</v>
      </c>
      <c r="O41" s="73"/>
      <c r="P41" s="33">
        <v>2</v>
      </c>
      <c r="Q41" s="32" t="s">
        <v>31</v>
      </c>
      <c r="R41" s="32"/>
      <c r="S41" s="32" t="s">
        <v>32</v>
      </c>
      <c r="T41" s="74" t="s">
        <v>595</v>
      </c>
      <c r="U41" s="32" t="s">
        <v>33</v>
      </c>
      <c r="V41" s="12"/>
    </row>
    <row r="42" spans="1:22" x14ac:dyDescent="0.25">
      <c r="A42" s="365" t="s">
        <v>53</v>
      </c>
      <c r="B42" s="94" t="s">
        <v>168</v>
      </c>
      <c r="C42" s="248"/>
      <c r="D42" s="366" t="s">
        <v>474</v>
      </c>
      <c r="E42" s="164">
        <f t="shared" ref="E42" si="8">SUM(F42:H42)</f>
        <v>24</v>
      </c>
      <c r="F42" s="174"/>
      <c r="G42" s="174"/>
      <c r="H42" s="174">
        <v>24</v>
      </c>
      <c r="I42" s="174"/>
      <c r="J42" s="174"/>
      <c r="K42" s="174"/>
      <c r="L42" s="174"/>
      <c r="M42" s="174"/>
      <c r="N42" s="164">
        <v>0.33333333333333331</v>
      </c>
      <c r="O42" s="73"/>
      <c r="P42" s="33">
        <v>2</v>
      </c>
      <c r="Q42" s="32" t="s">
        <v>31</v>
      </c>
      <c r="R42" s="32"/>
      <c r="S42" s="32" t="s">
        <v>32</v>
      </c>
      <c r="T42" s="74"/>
      <c r="U42" s="32" t="s">
        <v>33</v>
      </c>
      <c r="V42" s="12"/>
    </row>
    <row r="44" spans="1:22" x14ac:dyDescent="0.25">
      <c r="B44" s="555" t="s">
        <v>614</v>
      </c>
      <c r="C44" s="42" t="s">
        <v>475</v>
      </c>
    </row>
    <row r="45" spans="1:22" x14ac:dyDescent="0.25">
      <c r="D45"/>
    </row>
    <row r="46" spans="1:22" x14ac:dyDescent="0.25">
      <c r="D46"/>
    </row>
    <row r="47" spans="1:22" x14ac:dyDescent="0.25">
      <c r="D47"/>
    </row>
    <row r="48" spans="1:22" x14ac:dyDescent="0.25">
      <c r="D48"/>
    </row>
    <row r="49" spans="4:13" x14ac:dyDescent="0.25">
      <c r="D49"/>
      <c r="M49" s="367"/>
    </row>
    <row r="50" spans="4:13" x14ac:dyDescent="0.25">
      <c r="D50"/>
    </row>
    <row r="51" spans="4:13" x14ac:dyDescent="0.25">
      <c r="D51"/>
    </row>
  </sheetData>
  <conditionalFormatting sqref="E30:E33 E28 E17:E25">
    <cfRule type="expression" dxfId="117" priority="33">
      <formula>AND(E17&lt;((P17-1)*ECTS_en_heures+ECTS_marge_heures+1),P17&gt;1)</formula>
    </cfRule>
    <cfRule type="expression" dxfId="116" priority="34">
      <formula>OR(AND(E17&gt;P17*ECTS_en_heures+ECTS_marge_heures,OR(AND(E17&gt;(ECTS_en_heures+ECTS_marge_heures),P17=1),P17&gt;1)),AND(P17=0,E17&gt;0))</formula>
    </cfRule>
  </conditionalFormatting>
  <conditionalFormatting sqref="E26:E27">
    <cfRule type="expression" dxfId="115" priority="29">
      <formula>AND(E26&lt;((P26-1)*ECTS_en_heures+ECTS_marge_heures+1),P26&gt;1)</formula>
    </cfRule>
    <cfRule type="expression" dxfId="114" priority="30">
      <formula>OR(AND(E26&gt;P26*ECTS_en_heures+ECTS_marge_heures,OR(AND(E26&gt;(ECTS_en_heures+ECTS_marge_heures),P26=1),P26&gt;1)),AND(P26=0,E26&gt;0))</formula>
    </cfRule>
  </conditionalFormatting>
  <conditionalFormatting sqref="E34">
    <cfRule type="expression" dxfId="113" priority="17">
      <formula>AND(E34&lt;((P34-1)*ECTS_en_heures+ECTS_marge_heures+1),P34&gt;1)</formula>
    </cfRule>
    <cfRule type="expression" dxfId="112" priority="18">
      <formula>OR(AND(E34&gt;P34*ECTS_en_heures+ECTS_marge_heures,OR(AND(E34&gt;(ECTS_en_heures+ECTS_marge_heures),P34=1),P34&gt;1)),AND(P34=0,E34&gt;0))</formula>
    </cfRule>
  </conditionalFormatting>
  <conditionalFormatting sqref="E35">
    <cfRule type="expression" dxfId="111" priority="15">
      <formula>AND(E35&lt;((P35-1)*ECTS_en_heures+ECTS_marge_heures+1),P35&gt;1)</formula>
    </cfRule>
    <cfRule type="expression" dxfId="110" priority="16">
      <formula>OR(AND(E35&gt;P35*ECTS_en_heures+ECTS_marge_heures,OR(AND(E35&gt;(ECTS_en_heures+ECTS_marge_heures),P35=1),P35&gt;1)),AND(P35=0,E35&gt;0))</formula>
    </cfRule>
  </conditionalFormatting>
  <conditionalFormatting sqref="E36">
    <cfRule type="expression" dxfId="109" priority="11">
      <formula>AND(E36&lt;((P36-1)*ECTS_en_heures+ECTS_marge_heures+1),P36&gt;1)</formula>
    </cfRule>
    <cfRule type="expression" dxfId="108" priority="12">
      <formula>OR(AND(E36&gt;P36*ECTS_en_heures+ECTS_marge_heures,OR(AND(E36&gt;(ECTS_en_heures+ECTS_marge_heures),P36=1),P36&gt;1)),AND(P36=0,E36&gt;0))</formula>
    </cfRule>
  </conditionalFormatting>
  <conditionalFormatting sqref="E37:E38">
    <cfRule type="expression" dxfId="107" priority="9">
      <formula>AND(E37&lt;((P37-1)*ECTS_en_heures+ECTS_marge_heures+1),P37&gt;1)</formula>
    </cfRule>
    <cfRule type="expression" dxfId="106" priority="10">
      <formula>OR(AND(E37&gt;P37*ECTS_en_heures+ECTS_marge_heures,OR(AND(E37&gt;(ECTS_en_heures+ECTS_marge_heures),P37=1),P37&gt;1)),AND(P37=0,E37&gt;0))</formula>
    </cfRule>
  </conditionalFormatting>
  <conditionalFormatting sqref="E39">
    <cfRule type="expression" dxfId="105" priority="7">
      <formula>AND(E39&lt;((P39-1)*ECTS_en_heures+ECTS_marge_heures+1),P39&gt;1)</formula>
    </cfRule>
    <cfRule type="expression" dxfId="104" priority="8">
      <formula>OR(AND(E39&gt;P39*ECTS_en_heures+ECTS_marge_heures,OR(AND(E39&gt;(ECTS_en_heures+ECTS_marge_heures),P39=1),P39&gt;1)),AND(P39=0,E39&gt;0))</formula>
    </cfRule>
  </conditionalFormatting>
  <conditionalFormatting sqref="E40">
    <cfRule type="expression" dxfId="103" priority="5">
      <formula>AND(E40&lt;((P40-1)*ECTS_en_heures+ECTS_marge_heures+1),P40&gt;1)</formula>
    </cfRule>
    <cfRule type="expression" dxfId="102" priority="6">
      <formula>OR(AND(E40&gt;P40*ECTS_en_heures+ECTS_marge_heures,OR(AND(E40&gt;(ECTS_en_heures+ECTS_marge_heures),P40=1),P40&gt;1)),AND(P40=0,E40&gt;0))</formula>
    </cfRule>
  </conditionalFormatting>
  <conditionalFormatting sqref="E41:E42">
    <cfRule type="expression" dxfId="101" priority="1">
      <formula>AND(E41&lt;((P41-1)*ECTS_en_heures+ECTS_marge_heures+1),P41&gt;1)</formula>
    </cfRule>
    <cfRule type="expression" dxfId="100" priority="2">
      <formula>OR(AND(E41&gt;P41*ECTS_en_heures+ECTS_marge_heures,OR(AND(E41&gt;(ECTS_en_heures+ECTS_marge_heures),P41=1),P41&gt;1)),AND(P41=0,E41&gt;0))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46"/>
  <sheetViews>
    <sheetView topLeftCell="A2" zoomScale="40" zoomScaleNormal="40" workbookViewId="0">
      <selection activeCell="F19" sqref="F19:G19"/>
    </sheetView>
  </sheetViews>
  <sheetFormatPr baseColWidth="10" defaultColWidth="25.7109375" defaultRowHeight="15" x14ac:dyDescent="0.25"/>
  <cols>
    <col min="1" max="1" width="25.7109375" style="70"/>
    <col min="2" max="3" width="30.7109375" style="70" customWidth="1"/>
    <col min="4" max="4" width="89.85546875" style="70" customWidth="1"/>
    <col min="5" max="5" width="18.140625" style="70" customWidth="1"/>
    <col min="6" max="6" width="24" style="70" customWidth="1"/>
    <col min="7" max="7" width="25.28515625" style="70" customWidth="1"/>
    <col min="8" max="8" width="22.42578125" style="70" customWidth="1"/>
    <col min="9" max="9" width="10.7109375" style="70" customWidth="1"/>
    <col min="10" max="10" width="21.85546875" style="70" customWidth="1"/>
    <col min="11" max="11" width="17.42578125" style="70" customWidth="1"/>
    <col min="12" max="12" width="19" style="70" customWidth="1"/>
    <col min="13" max="13" width="22.7109375" style="70" customWidth="1"/>
    <col min="14" max="15" width="10.7109375" style="70" customWidth="1"/>
    <col min="16" max="16" width="20.5703125" style="70" customWidth="1"/>
    <col min="17" max="17" width="25.7109375" style="70"/>
    <col min="18" max="18" width="0" style="70" hidden="1" customWidth="1"/>
    <col min="19" max="19" width="15.5703125" style="70" customWidth="1"/>
    <col min="20" max="20" width="63.85546875" style="70" customWidth="1"/>
    <col min="21" max="21" width="25.7109375" style="70"/>
    <col min="22" max="22" width="7.140625" style="70" customWidth="1"/>
    <col min="23" max="16384" width="25.7109375" style="70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s="78" customFormat="1" ht="45" x14ac:dyDescent="0.25">
      <c r="B2" s="67" t="s">
        <v>1</v>
      </c>
      <c r="C2" s="67" t="s">
        <v>2</v>
      </c>
      <c r="D2" s="67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81" t="s">
        <v>15</v>
      </c>
      <c r="Q2" s="81" t="s">
        <v>16</v>
      </c>
      <c r="R2" s="68" t="s">
        <v>17</v>
      </c>
      <c r="S2" s="68" t="s">
        <v>18</v>
      </c>
      <c r="T2" s="69" t="s">
        <v>19</v>
      </c>
      <c r="U2" s="69" t="s">
        <v>20</v>
      </c>
    </row>
    <row r="3" spans="1:22" ht="50.25" customHeight="1" x14ac:dyDescent="0.25">
      <c r="A3" s="261" t="s">
        <v>21</v>
      </c>
      <c r="B3" s="71" t="str">
        <f ca="1">RIGHT(CELL("filename",B$2),LEN(CELL("filename",B$2))-SEARCH("]",CELL("filename",B$2),1))</f>
        <v>MCC ELEC5-S9 MineureSE</v>
      </c>
      <c r="C3" s="71"/>
      <c r="D3" s="5" t="s">
        <v>476</v>
      </c>
      <c r="E3" s="71">
        <f>SUM(F3:H3)+E30+M3</f>
        <v>358</v>
      </c>
      <c r="F3" s="71">
        <f>SUMPRODUCT(F4:F180,$V4:$V180)</f>
        <v>93</v>
      </c>
      <c r="G3" s="71">
        <f>SUMPRODUCT(G4:G180,$V4:$V180)</f>
        <v>62</v>
      </c>
      <c r="H3" s="71">
        <f>SUMPRODUCT(H4:H180,$V4:$V180)</f>
        <v>131</v>
      </c>
      <c r="I3" s="71"/>
      <c r="J3" s="71"/>
      <c r="K3" s="71"/>
      <c r="L3" s="71"/>
      <c r="M3" s="71">
        <f>SUMPRODUCT(M12:M180,$V12:$V180)</f>
        <v>0</v>
      </c>
      <c r="N3" s="71"/>
      <c r="O3" s="71">
        <f>SUMPRODUCT(O4:O180,$V4:$V180)</f>
        <v>30</v>
      </c>
      <c r="P3" s="71"/>
      <c r="Q3" s="71"/>
      <c r="R3" s="72"/>
      <c r="S3" s="72"/>
      <c r="T3" s="72"/>
      <c r="U3" s="72"/>
    </row>
    <row r="4" spans="1:22" s="272" customFormat="1" ht="12.75" x14ac:dyDescent="0.2">
      <c r="A4" s="291" t="s">
        <v>53</v>
      </c>
      <c r="B4" s="291" t="s">
        <v>24</v>
      </c>
      <c r="C4" s="291" t="s">
        <v>553</v>
      </c>
      <c r="D4" s="398" t="s">
        <v>436</v>
      </c>
      <c r="E4" s="269">
        <f t="shared" ref="E4:E6" si="0">SUM(F4:I4)</f>
        <v>17</v>
      </c>
      <c r="F4" s="269">
        <f>SUM(F5:F6)</f>
        <v>8</v>
      </c>
      <c r="G4" s="269">
        <f>SUM(G5:G6)</f>
        <v>9</v>
      </c>
      <c r="H4" s="267"/>
      <c r="I4" s="267"/>
      <c r="J4" s="267"/>
      <c r="K4" s="267"/>
      <c r="L4" s="267"/>
      <c r="M4" s="267"/>
      <c r="N4" s="267"/>
      <c r="O4" s="270">
        <v>2</v>
      </c>
      <c r="P4" s="559">
        <v>2</v>
      </c>
      <c r="Q4" s="559" t="s">
        <v>31</v>
      </c>
      <c r="R4" s="560"/>
      <c r="S4" s="560" t="s">
        <v>27</v>
      </c>
      <c r="T4" s="560"/>
      <c r="U4" s="561"/>
      <c r="V4" s="272">
        <v>1</v>
      </c>
    </row>
    <row r="5" spans="1:22" s="272" customFormat="1" x14ac:dyDescent="0.25">
      <c r="A5" s="291" t="s">
        <v>53</v>
      </c>
      <c r="B5" s="399" t="s">
        <v>28</v>
      </c>
      <c r="C5" s="411" t="s">
        <v>553</v>
      </c>
      <c r="D5" s="414" t="s">
        <v>437</v>
      </c>
      <c r="E5" s="274">
        <f t="shared" si="0"/>
        <v>9</v>
      </c>
      <c r="F5" s="299"/>
      <c r="G5" s="299">
        <v>9</v>
      </c>
      <c r="H5" s="276"/>
      <c r="I5" s="276"/>
      <c r="J5" s="276"/>
      <c r="K5" s="276"/>
      <c r="L5" s="276"/>
      <c r="M5" s="276"/>
      <c r="N5" s="276">
        <v>0.75</v>
      </c>
      <c r="O5" s="276"/>
      <c r="P5" s="273"/>
      <c r="Q5" s="276"/>
      <c r="R5" s="279"/>
      <c r="S5" s="279" t="s">
        <v>32</v>
      </c>
      <c r="T5" s="279" t="s">
        <v>62</v>
      </c>
      <c r="U5" s="279" t="s">
        <v>33</v>
      </c>
    </row>
    <row r="6" spans="1:22" s="272" customFormat="1" x14ac:dyDescent="0.25">
      <c r="A6" s="291" t="s">
        <v>53</v>
      </c>
      <c r="B6" s="399" t="s">
        <v>28</v>
      </c>
      <c r="C6" s="411" t="s">
        <v>553</v>
      </c>
      <c r="D6" s="415" t="s">
        <v>438</v>
      </c>
      <c r="E6" s="274">
        <f t="shared" si="0"/>
        <v>8</v>
      </c>
      <c r="F6" s="363">
        <v>8</v>
      </c>
      <c r="G6" s="363"/>
      <c r="H6" s="276"/>
      <c r="I6" s="276"/>
      <c r="J6" s="276"/>
      <c r="K6" s="276"/>
      <c r="L6" s="276"/>
      <c r="M6" s="276"/>
      <c r="N6" s="276">
        <v>0.25</v>
      </c>
      <c r="O6" s="276"/>
      <c r="P6" s="273"/>
      <c r="Q6" s="276"/>
      <c r="R6" s="279"/>
      <c r="S6" s="279" t="s">
        <v>32</v>
      </c>
      <c r="T6" s="279" t="s">
        <v>62</v>
      </c>
      <c r="U6" s="279" t="s">
        <v>33</v>
      </c>
    </row>
    <row r="7" spans="1:22" s="272" customFormat="1" ht="12.75" x14ac:dyDescent="0.2">
      <c r="A7" s="291" t="s">
        <v>53</v>
      </c>
      <c r="B7" s="291" t="s">
        <v>24</v>
      </c>
      <c r="C7" s="291" t="s">
        <v>553</v>
      </c>
      <c r="D7" s="398" t="s">
        <v>439</v>
      </c>
      <c r="E7" s="269">
        <f>SUM(F7:I7)</f>
        <v>44</v>
      </c>
      <c r="F7" s="269">
        <f>SUM(F9:F9)</f>
        <v>0</v>
      </c>
      <c r="G7" s="284">
        <f>SUM(G8:G11)</f>
        <v>44</v>
      </c>
      <c r="H7" s="267"/>
      <c r="I7" s="267"/>
      <c r="J7" s="267"/>
      <c r="K7" s="267"/>
      <c r="L7" s="267"/>
      <c r="M7" s="267"/>
      <c r="N7" s="267"/>
      <c r="O7" s="270">
        <v>4</v>
      </c>
      <c r="P7" s="559">
        <v>4</v>
      </c>
      <c r="Q7" s="559" t="s">
        <v>31</v>
      </c>
      <c r="R7" s="560"/>
      <c r="S7" s="560" t="s">
        <v>27</v>
      </c>
      <c r="T7" s="560"/>
      <c r="U7" s="561"/>
      <c r="V7" s="272">
        <v>1</v>
      </c>
    </row>
    <row r="8" spans="1:22" s="272" customFormat="1" x14ac:dyDescent="0.25">
      <c r="A8" s="291" t="s">
        <v>53</v>
      </c>
      <c r="B8" s="399" t="s">
        <v>28</v>
      </c>
      <c r="C8" s="411" t="s">
        <v>553</v>
      </c>
      <c r="D8" s="416" t="s">
        <v>440</v>
      </c>
      <c r="E8" s="274">
        <f>SUM(F8:I8)</f>
        <v>8</v>
      </c>
      <c r="F8" s="299"/>
      <c r="G8" s="316">
        <v>8</v>
      </c>
      <c r="H8" s="266"/>
      <c r="I8" s="266"/>
      <c r="J8" s="266"/>
      <c r="K8" s="266"/>
      <c r="L8" s="266"/>
      <c r="M8" s="266"/>
      <c r="N8" s="276">
        <v>0.25</v>
      </c>
      <c r="O8" s="266"/>
      <c r="P8" s="266"/>
      <c r="Q8" s="266"/>
      <c r="R8" s="279"/>
      <c r="S8" s="279" t="s">
        <v>27</v>
      </c>
      <c r="T8" s="279" t="s">
        <v>62</v>
      </c>
      <c r="U8" s="279" t="s">
        <v>33</v>
      </c>
    </row>
    <row r="9" spans="1:22" s="272" customFormat="1" x14ac:dyDescent="0.25">
      <c r="A9" s="291" t="s">
        <v>53</v>
      </c>
      <c r="B9" s="399" t="s">
        <v>28</v>
      </c>
      <c r="C9" s="411" t="s">
        <v>553</v>
      </c>
      <c r="D9" s="417" t="s">
        <v>441</v>
      </c>
      <c r="E9" s="274">
        <f>SUM(F9:I9)</f>
        <v>12</v>
      </c>
      <c r="F9" s="299"/>
      <c r="G9" s="297">
        <v>12</v>
      </c>
      <c r="H9" s="276"/>
      <c r="I9" s="276"/>
      <c r="J9" s="276"/>
      <c r="K9" s="276"/>
      <c r="L9" s="276"/>
      <c r="M9" s="276"/>
      <c r="N9" s="276">
        <v>0.25</v>
      </c>
      <c r="O9" s="266"/>
      <c r="P9" s="266"/>
      <c r="Q9" s="276"/>
      <c r="R9" s="279"/>
      <c r="S9" s="279" t="s">
        <v>32</v>
      </c>
      <c r="T9" s="279" t="s">
        <v>62</v>
      </c>
      <c r="U9" s="279" t="s">
        <v>33</v>
      </c>
    </row>
    <row r="10" spans="1:22" s="272" customFormat="1" x14ac:dyDescent="0.25">
      <c r="A10" s="291" t="s">
        <v>53</v>
      </c>
      <c r="B10" s="399" t="s">
        <v>28</v>
      </c>
      <c r="C10" s="411" t="s">
        <v>553</v>
      </c>
      <c r="D10" s="400" t="s">
        <v>442</v>
      </c>
      <c r="E10" s="274">
        <f t="shared" ref="E10:E11" si="1">SUM(F10:I10)</f>
        <v>12</v>
      </c>
      <c r="F10" s="299"/>
      <c r="G10" s="316">
        <v>12</v>
      </c>
      <c r="H10" s="276"/>
      <c r="I10" s="276"/>
      <c r="J10" s="276"/>
      <c r="K10" s="276"/>
      <c r="L10" s="276"/>
      <c r="M10" s="276"/>
      <c r="N10" s="276">
        <v>0.25</v>
      </c>
      <c r="O10" s="266"/>
      <c r="P10" s="266"/>
      <c r="Q10" s="276"/>
      <c r="R10" s="279"/>
      <c r="S10" s="279" t="s">
        <v>32</v>
      </c>
      <c r="T10" s="279" t="s">
        <v>62</v>
      </c>
      <c r="U10" s="279" t="s">
        <v>33</v>
      </c>
    </row>
    <row r="11" spans="1:22" s="272" customFormat="1" x14ac:dyDescent="0.25">
      <c r="A11" s="291" t="s">
        <v>53</v>
      </c>
      <c r="B11" s="399" t="s">
        <v>28</v>
      </c>
      <c r="C11" s="411" t="s">
        <v>553</v>
      </c>
      <c r="D11" s="400" t="s">
        <v>443</v>
      </c>
      <c r="E11" s="274">
        <f t="shared" si="1"/>
        <v>12</v>
      </c>
      <c r="F11" s="299"/>
      <c r="G11" s="316">
        <v>12</v>
      </c>
      <c r="H11" s="266"/>
      <c r="I11" s="266"/>
      <c r="J11" s="266"/>
      <c r="K11" s="266"/>
      <c r="L11" s="266"/>
      <c r="M11" s="266"/>
      <c r="N11" s="276">
        <v>0.25</v>
      </c>
      <c r="O11" s="266"/>
      <c r="P11" s="266"/>
      <c r="Q11" s="266"/>
      <c r="R11" s="279"/>
      <c r="S11" s="279" t="s">
        <v>27</v>
      </c>
      <c r="T11" s="279" t="s">
        <v>62</v>
      </c>
      <c r="U11" s="279"/>
    </row>
    <row r="12" spans="1:22" s="12" customFormat="1" x14ac:dyDescent="0.25">
      <c r="A12" s="292" t="s">
        <v>106</v>
      </c>
      <c r="B12" s="349" t="s">
        <v>24</v>
      </c>
      <c r="C12" s="349" t="s">
        <v>358</v>
      </c>
      <c r="D12" s="350" t="s">
        <v>359</v>
      </c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29"/>
      <c r="Q12" s="29"/>
      <c r="R12" s="29"/>
      <c r="S12" s="30" t="s">
        <v>27</v>
      </c>
      <c r="T12" s="30"/>
      <c r="U12" s="30"/>
    </row>
    <row r="13" spans="1:22" s="12" customFormat="1" x14ac:dyDescent="0.25">
      <c r="A13" s="292" t="s">
        <v>106</v>
      </c>
      <c r="B13" s="156" t="s">
        <v>28</v>
      </c>
      <c r="C13" s="156" t="s">
        <v>360</v>
      </c>
      <c r="D13" s="461" t="s">
        <v>361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33"/>
      <c r="Q13" s="32"/>
      <c r="R13" s="32"/>
      <c r="S13" s="32"/>
      <c r="T13" s="74"/>
      <c r="U13" s="32"/>
    </row>
    <row r="14" spans="1:22" s="12" customFormat="1" x14ac:dyDescent="0.25">
      <c r="A14" s="292" t="s">
        <v>106</v>
      </c>
      <c r="B14" s="156" t="s">
        <v>28</v>
      </c>
      <c r="C14" s="156" t="s">
        <v>365</v>
      </c>
      <c r="D14" s="461" t="s">
        <v>366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33"/>
      <c r="Q14" s="32"/>
      <c r="R14" s="32"/>
      <c r="S14" s="32"/>
      <c r="T14" s="74"/>
      <c r="U14" s="32"/>
    </row>
    <row r="15" spans="1:22" s="12" customFormat="1" x14ac:dyDescent="0.25">
      <c r="A15" s="292" t="s">
        <v>106</v>
      </c>
      <c r="B15" s="156" t="s">
        <v>28</v>
      </c>
      <c r="C15" s="156" t="s">
        <v>367</v>
      </c>
      <c r="D15" s="461" t="s">
        <v>368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33"/>
      <c r="Q15" s="32"/>
      <c r="R15" s="32"/>
      <c r="S15" s="32"/>
      <c r="T15" s="74"/>
      <c r="U15" s="32"/>
    </row>
    <row r="16" spans="1:22" s="12" customFormat="1" x14ac:dyDescent="0.25">
      <c r="A16" s="292" t="s">
        <v>106</v>
      </c>
      <c r="B16" s="156" t="s">
        <v>28</v>
      </c>
      <c r="C16" s="156" t="s">
        <v>369</v>
      </c>
      <c r="D16" s="461" t="s">
        <v>370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33"/>
      <c r="Q16" s="32"/>
      <c r="R16" s="32"/>
      <c r="S16" s="32"/>
      <c r="T16" s="74"/>
      <c r="U16" s="32"/>
    </row>
    <row r="17" spans="1:22" x14ac:dyDescent="0.25">
      <c r="B17" s="165" t="s">
        <v>24</v>
      </c>
      <c r="C17" s="165" t="s">
        <v>477</v>
      </c>
      <c r="D17" s="464" t="s">
        <v>589</v>
      </c>
      <c r="E17" s="163">
        <f>SUM(F17:H17)</f>
        <v>50</v>
      </c>
      <c r="F17" s="98">
        <f t="shared" ref="F17:O17" si="2">SUM(F18:F19)</f>
        <v>21</v>
      </c>
      <c r="G17" s="98">
        <f t="shared" si="2"/>
        <v>5</v>
      </c>
      <c r="H17" s="98">
        <f t="shared" si="2"/>
        <v>24</v>
      </c>
      <c r="I17" s="98"/>
      <c r="J17" s="98"/>
      <c r="K17" s="98"/>
      <c r="L17" s="98"/>
      <c r="M17" s="98"/>
      <c r="N17" s="98">
        <f t="shared" si="2"/>
        <v>1</v>
      </c>
      <c r="O17" s="98">
        <f t="shared" si="2"/>
        <v>4</v>
      </c>
      <c r="P17" s="30"/>
      <c r="Q17" s="525"/>
      <c r="R17" s="525"/>
      <c r="S17" s="525" t="s">
        <v>27</v>
      </c>
      <c r="T17" s="526"/>
      <c r="U17" s="525" t="s">
        <v>33</v>
      </c>
      <c r="V17" s="12">
        <v>1</v>
      </c>
    </row>
    <row r="18" spans="1:22" x14ac:dyDescent="0.25">
      <c r="B18" s="94" t="s">
        <v>28</v>
      </c>
      <c r="C18" s="248" t="s">
        <v>172</v>
      </c>
      <c r="D18" s="160" t="s">
        <v>173</v>
      </c>
      <c r="E18" s="164">
        <f>SUM(F18:H18)</f>
        <v>24</v>
      </c>
      <c r="F18" s="164">
        <v>9</v>
      </c>
      <c r="G18" s="164">
        <v>0</v>
      </c>
      <c r="H18" s="164">
        <v>15</v>
      </c>
      <c r="I18" s="164"/>
      <c r="J18" s="164"/>
      <c r="K18" s="164"/>
      <c r="L18" s="164"/>
      <c r="M18" s="164"/>
      <c r="N18" s="164">
        <v>0.5</v>
      </c>
      <c r="O18" s="159">
        <v>2</v>
      </c>
      <c r="P18" s="33">
        <v>2</v>
      </c>
      <c r="Q18" s="32" t="s">
        <v>31</v>
      </c>
      <c r="R18" s="32"/>
      <c r="S18" s="32" t="s">
        <v>32</v>
      </c>
      <c r="T18" s="74" t="s">
        <v>620</v>
      </c>
      <c r="U18" s="32" t="s">
        <v>33</v>
      </c>
      <c r="V18" s="12"/>
    </row>
    <row r="19" spans="1:22" x14ac:dyDescent="0.25">
      <c r="A19" s="365" t="s">
        <v>42</v>
      </c>
      <c r="B19" s="94" t="s">
        <v>28</v>
      </c>
      <c r="C19" s="248" t="s">
        <v>447</v>
      </c>
      <c r="D19" s="160" t="s">
        <v>448</v>
      </c>
      <c r="E19" s="164">
        <f t="shared" ref="E19" si="3">SUM(F19:H19)</f>
        <v>26</v>
      </c>
      <c r="F19" s="364">
        <v>12</v>
      </c>
      <c r="G19" s="364">
        <v>5</v>
      </c>
      <c r="H19" s="164">
        <v>9</v>
      </c>
      <c r="I19" s="164"/>
      <c r="J19" s="164"/>
      <c r="K19" s="164"/>
      <c r="L19" s="164"/>
      <c r="M19" s="164"/>
      <c r="N19" s="164">
        <v>0.5</v>
      </c>
      <c r="O19" s="159">
        <v>2</v>
      </c>
      <c r="P19" s="33">
        <v>2</v>
      </c>
      <c r="Q19" s="32" t="s">
        <v>31</v>
      </c>
      <c r="R19" s="32"/>
      <c r="S19" s="32" t="s">
        <v>32</v>
      </c>
      <c r="T19" s="74" t="s">
        <v>620</v>
      </c>
      <c r="U19" s="32" t="s">
        <v>33</v>
      </c>
      <c r="V19" s="12"/>
    </row>
    <row r="20" spans="1:22" x14ac:dyDescent="0.25">
      <c r="A20" s="292" t="s">
        <v>106</v>
      </c>
      <c r="B20" s="376" t="s">
        <v>24</v>
      </c>
      <c r="C20" s="376" t="s">
        <v>478</v>
      </c>
      <c r="D20" s="465" t="s">
        <v>479</v>
      </c>
      <c r="E20" s="163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30"/>
      <c r="Q20" s="525"/>
      <c r="R20" s="525"/>
      <c r="S20" s="525"/>
      <c r="T20" s="526"/>
      <c r="U20" s="525"/>
      <c r="V20" s="12"/>
    </row>
    <row r="21" spans="1:22" x14ac:dyDescent="0.25">
      <c r="A21" s="365" t="s">
        <v>53</v>
      </c>
      <c r="B21" s="370" t="s">
        <v>24</v>
      </c>
      <c r="C21" s="370" t="s">
        <v>478</v>
      </c>
      <c r="D21" s="413" t="s">
        <v>619</v>
      </c>
      <c r="E21" s="163">
        <f>SUM(F21:H21)</f>
        <v>39</v>
      </c>
      <c r="F21" s="98">
        <f>SUM(F22:F23)</f>
        <v>21</v>
      </c>
      <c r="G21" s="98">
        <f t="shared" ref="G21:H21" si="4">SUM(G22:G23)</f>
        <v>0</v>
      </c>
      <c r="H21" s="98">
        <f t="shared" si="4"/>
        <v>18</v>
      </c>
      <c r="I21" s="98"/>
      <c r="J21" s="98"/>
      <c r="K21" s="98"/>
      <c r="L21" s="98"/>
      <c r="M21" s="98"/>
      <c r="N21" s="98">
        <f>SUM(N22:N23)</f>
        <v>1</v>
      </c>
      <c r="O21" s="98">
        <f>SUM(O22:O23)</f>
        <v>3</v>
      </c>
      <c r="P21" s="30"/>
      <c r="Q21" s="525"/>
      <c r="R21" s="525"/>
      <c r="S21" s="525" t="s">
        <v>27</v>
      </c>
      <c r="T21" s="526" t="s">
        <v>593</v>
      </c>
      <c r="U21" s="525" t="s">
        <v>33</v>
      </c>
      <c r="V21" s="12">
        <v>1</v>
      </c>
    </row>
    <row r="22" spans="1:22" x14ac:dyDescent="0.25">
      <c r="A22" s="365" t="s">
        <v>53</v>
      </c>
      <c r="B22" s="368" t="s">
        <v>28</v>
      </c>
      <c r="C22" s="411" t="s">
        <v>553</v>
      </c>
      <c r="D22" s="418" t="s">
        <v>481</v>
      </c>
      <c r="E22" s="164">
        <f t="shared" ref="E22" si="5">SUM(F22:H22)</f>
        <v>24</v>
      </c>
      <c r="F22" s="164">
        <v>12</v>
      </c>
      <c r="G22" s="164">
        <v>0</v>
      </c>
      <c r="H22" s="164">
        <v>12</v>
      </c>
      <c r="I22" s="164"/>
      <c r="J22" s="164"/>
      <c r="K22" s="164"/>
      <c r="L22" s="164"/>
      <c r="M22" s="164"/>
      <c r="N22" s="164">
        <v>0.6</v>
      </c>
      <c r="O22" s="159">
        <v>2</v>
      </c>
      <c r="P22" s="33">
        <v>2</v>
      </c>
      <c r="Q22" s="32" t="s">
        <v>31</v>
      </c>
      <c r="R22" s="32"/>
      <c r="S22" s="32" t="s">
        <v>32</v>
      </c>
      <c r="T22" s="74" t="s">
        <v>593</v>
      </c>
      <c r="U22" s="32" t="s">
        <v>33</v>
      </c>
      <c r="V22" s="12"/>
    </row>
    <row r="23" spans="1:22" x14ac:dyDescent="0.25">
      <c r="A23" s="365" t="s">
        <v>53</v>
      </c>
      <c r="B23" s="368" t="s">
        <v>28</v>
      </c>
      <c r="C23" s="411" t="s">
        <v>553</v>
      </c>
      <c r="D23" s="418" t="s">
        <v>482</v>
      </c>
      <c r="E23" s="164">
        <f t="shared" ref="E23" si="6">SUM(F23:H23)</f>
        <v>15</v>
      </c>
      <c r="F23" s="164">
        <v>9</v>
      </c>
      <c r="G23" s="164">
        <v>0</v>
      </c>
      <c r="H23" s="164">
        <v>6</v>
      </c>
      <c r="I23" s="164"/>
      <c r="J23" s="164"/>
      <c r="K23" s="164"/>
      <c r="L23" s="164"/>
      <c r="M23" s="164"/>
      <c r="N23" s="164">
        <v>0.4</v>
      </c>
      <c r="O23" s="159">
        <v>1</v>
      </c>
      <c r="P23" s="33">
        <v>2</v>
      </c>
      <c r="Q23" s="32" t="s">
        <v>31</v>
      </c>
      <c r="R23" s="32"/>
      <c r="S23" s="32" t="s">
        <v>32</v>
      </c>
      <c r="T23" s="74" t="s">
        <v>593</v>
      </c>
      <c r="U23" s="32" t="s">
        <v>33</v>
      </c>
      <c r="V23" s="12"/>
    </row>
    <row r="24" spans="1:22" x14ac:dyDescent="0.25">
      <c r="B24" s="165" t="s">
        <v>24</v>
      </c>
      <c r="C24" s="165" t="s">
        <v>462</v>
      </c>
      <c r="D24" s="464" t="s">
        <v>590</v>
      </c>
      <c r="E24" s="163">
        <f>SUM(F24:H24)</f>
        <v>24</v>
      </c>
      <c r="F24" s="98">
        <v>15</v>
      </c>
      <c r="G24" s="98">
        <v>0</v>
      </c>
      <c r="H24" s="98">
        <v>9</v>
      </c>
      <c r="I24" s="98"/>
      <c r="J24" s="98"/>
      <c r="K24" s="98"/>
      <c r="L24" s="98"/>
      <c r="M24" s="98"/>
      <c r="N24" s="98"/>
      <c r="O24" s="98">
        <v>2</v>
      </c>
      <c r="P24" s="30">
        <v>2</v>
      </c>
      <c r="Q24" s="525" t="s">
        <v>31</v>
      </c>
      <c r="R24" s="525"/>
      <c r="S24" s="525" t="s">
        <v>27</v>
      </c>
      <c r="T24" s="526" t="s">
        <v>620</v>
      </c>
      <c r="U24" s="525" t="s">
        <v>33</v>
      </c>
      <c r="V24" s="12">
        <v>1</v>
      </c>
    </row>
    <row r="25" spans="1:22" x14ac:dyDescent="0.25">
      <c r="A25" s="365" t="s">
        <v>42</v>
      </c>
      <c r="B25" s="166" t="s">
        <v>24</v>
      </c>
      <c r="C25" s="166" t="s">
        <v>465</v>
      </c>
      <c r="D25" s="413" t="s">
        <v>617</v>
      </c>
      <c r="E25" s="163">
        <f>SUM(F25:H25)</f>
        <v>36</v>
      </c>
      <c r="F25" s="98">
        <v>0</v>
      </c>
      <c r="G25" s="98">
        <v>0</v>
      </c>
      <c r="H25" s="98">
        <v>36</v>
      </c>
      <c r="I25" s="98"/>
      <c r="J25" s="98"/>
      <c r="K25" s="98"/>
      <c r="L25" s="98"/>
      <c r="M25" s="98"/>
      <c r="N25" s="98"/>
      <c r="O25" s="369">
        <v>3</v>
      </c>
      <c r="P25" s="30">
        <v>2</v>
      </c>
      <c r="Q25" s="525" t="s">
        <v>31</v>
      </c>
      <c r="R25" s="525"/>
      <c r="S25" s="525" t="s">
        <v>27</v>
      </c>
      <c r="T25" s="526" t="s">
        <v>622</v>
      </c>
      <c r="U25" s="525" t="s">
        <v>33</v>
      </c>
      <c r="V25" s="12">
        <v>1</v>
      </c>
    </row>
    <row r="26" spans="1:22" x14ac:dyDescent="0.25">
      <c r="B26" s="166" t="s">
        <v>24</v>
      </c>
      <c r="C26" s="166" t="s">
        <v>483</v>
      </c>
      <c r="D26" s="466" t="s">
        <v>618</v>
      </c>
      <c r="E26" s="163">
        <f>SUM(F26:H26)</f>
        <v>24</v>
      </c>
      <c r="F26" s="98">
        <v>8</v>
      </c>
      <c r="G26" s="98">
        <v>4</v>
      </c>
      <c r="H26" s="98">
        <v>12</v>
      </c>
      <c r="I26" s="98"/>
      <c r="J26" s="98"/>
      <c r="K26" s="98"/>
      <c r="L26" s="98"/>
      <c r="M26" s="98"/>
      <c r="N26" s="98"/>
      <c r="O26" s="98">
        <v>2</v>
      </c>
      <c r="P26" s="30">
        <v>2</v>
      </c>
      <c r="Q26" s="525" t="s">
        <v>31</v>
      </c>
      <c r="R26" s="525"/>
      <c r="S26" s="525" t="s">
        <v>27</v>
      </c>
      <c r="T26" s="526" t="s">
        <v>484</v>
      </c>
      <c r="U26" s="525" t="s">
        <v>33</v>
      </c>
      <c r="V26" s="12">
        <v>1</v>
      </c>
    </row>
    <row r="27" spans="1:22" x14ac:dyDescent="0.25">
      <c r="A27" s="365" t="s">
        <v>42</v>
      </c>
      <c r="B27" s="166" t="s">
        <v>24</v>
      </c>
      <c r="C27" s="166" t="s">
        <v>485</v>
      </c>
      <c r="D27" s="466" t="s">
        <v>616</v>
      </c>
      <c r="E27" s="163">
        <f>SUM(F27:H27)</f>
        <v>52</v>
      </c>
      <c r="F27" s="98">
        <f>SUM(F28:F30)</f>
        <v>20</v>
      </c>
      <c r="G27" s="98">
        <f>SUM(G28:G30)</f>
        <v>0</v>
      </c>
      <c r="H27" s="98">
        <f t="shared" ref="H27" si="7">SUM(H28:H30)</f>
        <v>32</v>
      </c>
      <c r="I27" s="98"/>
      <c r="J27" s="98"/>
      <c r="K27" s="98"/>
      <c r="L27" s="98"/>
      <c r="M27" s="98">
        <f t="shared" ref="M27" si="8">SUM(M28:M30)</f>
        <v>0</v>
      </c>
      <c r="N27" s="98"/>
      <c r="O27" s="369">
        <v>4</v>
      </c>
      <c r="P27" s="30"/>
      <c r="Q27" s="525"/>
      <c r="R27" s="525"/>
      <c r="S27" s="525" t="s">
        <v>27</v>
      </c>
      <c r="T27" s="526"/>
      <c r="U27" s="525" t="s">
        <v>33</v>
      </c>
      <c r="V27" s="12">
        <v>1</v>
      </c>
    </row>
    <row r="28" spans="1:22" x14ac:dyDescent="0.25">
      <c r="A28" s="365" t="s">
        <v>42</v>
      </c>
      <c r="B28" s="94" t="s">
        <v>28</v>
      </c>
      <c r="C28" s="248" t="s">
        <v>486</v>
      </c>
      <c r="D28" s="160" t="s">
        <v>487</v>
      </c>
      <c r="E28" s="164">
        <f>SUM(F28:L28)</f>
        <v>26</v>
      </c>
      <c r="F28" s="364">
        <v>10</v>
      </c>
      <c r="G28" s="164">
        <v>0</v>
      </c>
      <c r="H28" s="364">
        <v>16</v>
      </c>
      <c r="I28" s="167"/>
      <c r="J28" s="167"/>
      <c r="K28" s="167"/>
      <c r="L28" s="167"/>
      <c r="M28" s="164"/>
      <c r="N28" s="208">
        <f>2/3</f>
        <v>0.66666666666666663</v>
      </c>
      <c r="O28" s="159"/>
      <c r="P28" s="33">
        <v>2</v>
      </c>
      <c r="Q28" s="32" t="s">
        <v>31</v>
      </c>
      <c r="R28" s="32"/>
      <c r="S28" s="32" t="s">
        <v>32</v>
      </c>
      <c r="T28" s="74" t="s">
        <v>623</v>
      </c>
      <c r="U28" s="32" t="s">
        <v>33</v>
      </c>
      <c r="V28" s="12"/>
    </row>
    <row r="29" spans="1:22" x14ac:dyDescent="0.25">
      <c r="A29" s="365" t="s">
        <v>42</v>
      </c>
      <c r="B29" s="94" t="s">
        <v>28</v>
      </c>
      <c r="C29" s="248" t="s">
        <v>169</v>
      </c>
      <c r="D29" s="160" t="s">
        <v>170</v>
      </c>
      <c r="E29" s="164">
        <f>SUM(F29:L29)</f>
        <v>26</v>
      </c>
      <c r="F29" s="364">
        <v>10</v>
      </c>
      <c r="G29" s="164">
        <v>0</v>
      </c>
      <c r="H29" s="364">
        <v>16</v>
      </c>
      <c r="I29" s="164"/>
      <c r="J29" s="164"/>
      <c r="K29" s="164"/>
      <c r="L29" s="164"/>
      <c r="M29" s="164"/>
      <c r="N29" s="208">
        <f>1/3</f>
        <v>0.33333333333333331</v>
      </c>
      <c r="O29" s="159"/>
      <c r="P29" s="33">
        <v>2</v>
      </c>
      <c r="Q29" s="32" t="s">
        <v>31</v>
      </c>
      <c r="R29" s="32"/>
      <c r="S29" s="32" t="s">
        <v>32</v>
      </c>
      <c r="T29" s="74" t="s">
        <v>622</v>
      </c>
      <c r="U29" s="32" t="s">
        <v>33</v>
      </c>
      <c r="V29" s="12"/>
    </row>
    <row r="30" spans="1:22" x14ac:dyDescent="0.25">
      <c r="A30" s="365" t="s">
        <v>42</v>
      </c>
      <c r="B30" s="563"/>
      <c r="C30" s="563" t="s">
        <v>488</v>
      </c>
      <c r="D30" s="171" t="s">
        <v>615</v>
      </c>
      <c r="E30" s="563">
        <f>24+24+24</f>
        <v>72</v>
      </c>
      <c r="F30" s="563"/>
      <c r="G30" s="563"/>
      <c r="H30" s="563"/>
      <c r="I30" s="563"/>
      <c r="J30" s="563"/>
      <c r="K30" s="563"/>
      <c r="L30" s="563"/>
      <c r="M30" s="563"/>
      <c r="N30" s="563"/>
      <c r="O30" s="365">
        <v>6</v>
      </c>
      <c r="P30" s="562"/>
      <c r="Q30" s="562"/>
      <c r="R30" s="562"/>
      <c r="S30" s="562" t="s">
        <v>27</v>
      </c>
      <c r="T30" s="562"/>
      <c r="U30" s="562"/>
      <c r="V30" s="12">
        <v>1</v>
      </c>
    </row>
    <row r="31" spans="1:22" x14ac:dyDescent="0.25">
      <c r="A31" s="292" t="s">
        <v>106</v>
      </c>
      <c r="B31" s="216" t="s">
        <v>162</v>
      </c>
      <c r="C31" s="250" t="s">
        <v>408</v>
      </c>
      <c r="D31" s="220" t="s">
        <v>409</v>
      </c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59"/>
      <c r="P31" s="33"/>
      <c r="Q31" s="32"/>
      <c r="R31" s="32"/>
      <c r="S31" s="32"/>
      <c r="T31" s="74"/>
      <c r="U31" s="32"/>
      <c r="V31" s="12"/>
    </row>
    <row r="32" spans="1:22" x14ac:dyDescent="0.25">
      <c r="A32" s="292" t="s">
        <v>106</v>
      </c>
      <c r="B32" s="216" t="s">
        <v>168</v>
      </c>
      <c r="C32" s="250" t="s">
        <v>457</v>
      </c>
      <c r="D32" s="220" t="s">
        <v>458</v>
      </c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1"/>
      <c r="P32" s="33"/>
      <c r="Q32" s="32"/>
      <c r="R32" s="32"/>
      <c r="S32" s="32"/>
      <c r="T32" s="74"/>
      <c r="U32" s="32"/>
      <c r="V32" s="12"/>
    </row>
    <row r="33" spans="1:22" x14ac:dyDescent="0.25">
      <c r="B33" s="94" t="s">
        <v>168</v>
      </c>
      <c r="C33" s="248" t="s">
        <v>411</v>
      </c>
      <c r="D33" s="160" t="s">
        <v>412</v>
      </c>
      <c r="E33" s="164">
        <f t="shared" ref="E33" si="9">SUM(F33:H33)</f>
        <v>24</v>
      </c>
      <c r="F33" s="164">
        <v>15</v>
      </c>
      <c r="G33" s="164">
        <v>0</v>
      </c>
      <c r="H33" s="164">
        <v>9</v>
      </c>
      <c r="I33" s="164"/>
      <c r="J33" s="164"/>
      <c r="K33" s="164"/>
      <c r="L33" s="164"/>
      <c r="M33" s="164"/>
      <c r="N33" s="364">
        <v>0.33333333333333331</v>
      </c>
      <c r="O33" s="159"/>
      <c r="P33" s="33">
        <v>2</v>
      </c>
      <c r="Q33" s="32" t="s">
        <v>31</v>
      </c>
      <c r="R33" s="32"/>
      <c r="S33" s="32" t="s">
        <v>32</v>
      </c>
      <c r="T33" s="74" t="s">
        <v>593</v>
      </c>
      <c r="U33" s="32" t="s">
        <v>64</v>
      </c>
      <c r="V33" s="12"/>
    </row>
    <row r="34" spans="1:22" x14ac:dyDescent="0.25">
      <c r="B34" s="94" t="s">
        <v>168</v>
      </c>
      <c r="C34" s="248" t="s">
        <v>414</v>
      </c>
      <c r="D34" s="160" t="s">
        <v>415</v>
      </c>
      <c r="E34" s="164">
        <f>SUM(F34:H34)</f>
        <v>24</v>
      </c>
      <c r="F34" s="164">
        <v>24</v>
      </c>
      <c r="G34" s="164"/>
      <c r="H34" s="164"/>
      <c r="I34" s="167"/>
      <c r="J34" s="167"/>
      <c r="K34" s="167"/>
      <c r="L34" s="167"/>
      <c r="M34" s="167"/>
      <c r="N34" s="364">
        <v>0.33333333333333331</v>
      </c>
      <c r="O34" s="159"/>
      <c r="P34" s="33">
        <v>2</v>
      </c>
      <c r="Q34" s="32" t="s">
        <v>31</v>
      </c>
      <c r="R34" s="32"/>
      <c r="S34" s="32" t="s">
        <v>32</v>
      </c>
      <c r="T34" s="74" t="s">
        <v>620</v>
      </c>
      <c r="U34" s="32" t="s">
        <v>64</v>
      </c>
      <c r="V34" s="12"/>
    </row>
    <row r="35" spans="1:22" x14ac:dyDescent="0.25">
      <c r="A35" s="292" t="s">
        <v>106</v>
      </c>
      <c r="B35" s="216" t="s">
        <v>162</v>
      </c>
      <c r="C35" s="250" t="s">
        <v>459</v>
      </c>
      <c r="D35" s="217" t="s">
        <v>460</v>
      </c>
      <c r="E35" s="164"/>
      <c r="F35" s="174"/>
      <c r="G35" s="174"/>
      <c r="H35" s="174"/>
      <c r="I35" s="174"/>
      <c r="J35" s="174"/>
      <c r="K35" s="174"/>
      <c r="L35" s="174"/>
      <c r="M35" s="174"/>
      <c r="N35" s="164"/>
      <c r="O35" s="175"/>
      <c r="P35" s="33"/>
      <c r="Q35" s="32"/>
      <c r="R35" s="32"/>
      <c r="S35" s="32"/>
      <c r="T35" s="74"/>
      <c r="U35" s="32"/>
      <c r="V35" s="12"/>
    </row>
    <row r="36" spans="1:22" x14ac:dyDescent="0.25">
      <c r="A36" s="292" t="s">
        <v>106</v>
      </c>
      <c r="B36" s="216" t="s">
        <v>178</v>
      </c>
      <c r="C36" s="250" t="s">
        <v>453</v>
      </c>
      <c r="D36" s="217" t="s">
        <v>489</v>
      </c>
      <c r="E36" s="164"/>
      <c r="F36" s="174"/>
      <c r="G36" s="174"/>
      <c r="H36" s="174"/>
      <c r="I36" s="174"/>
      <c r="J36" s="174"/>
      <c r="K36" s="174"/>
      <c r="L36" s="174"/>
      <c r="M36" s="174"/>
      <c r="N36" s="164"/>
      <c r="O36" s="176"/>
      <c r="P36" s="33"/>
      <c r="Q36" s="32"/>
      <c r="R36" s="32"/>
      <c r="S36" s="32"/>
      <c r="T36" s="74"/>
      <c r="U36" s="32"/>
      <c r="V36" s="12"/>
    </row>
    <row r="37" spans="1:22" x14ac:dyDescent="0.25">
      <c r="A37" s="292" t="s">
        <v>106</v>
      </c>
      <c r="B37" s="216" t="s">
        <v>162</v>
      </c>
      <c r="C37" s="250" t="s">
        <v>459</v>
      </c>
      <c r="D37" s="217" t="s">
        <v>461</v>
      </c>
      <c r="E37" s="164"/>
      <c r="F37" s="174"/>
      <c r="G37" s="174"/>
      <c r="H37" s="174"/>
      <c r="I37" s="174"/>
      <c r="J37" s="174"/>
      <c r="K37" s="174"/>
      <c r="L37" s="174"/>
      <c r="M37" s="174"/>
      <c r="N37" s="164"/>
      <c r="O37" s="175"/>
      <c r="P37" s="33"/>
      <c r="Q37" s="32"/>
      <c r="R37" s="32"/>
      <c r="S37" s="32"/>
      <c r="T37" s="74"/>
      <c r="U37" s="32"/>
      <c r="V37" s="12"/>
    </row>
    <row r="38" spans="1:22" x14ac:dyDescent="0.25">
      <c r="A38" s="365" t="s">
        <v>42</v>
      </c>
      <c r="B38" s="368" t="s">
        <v>168</v>
      </c>
      <c r="C38" s="248" t="s">
        <v>386</v>
      </c>
      <c r="D38" s="162" t="s">
        <v>387</v>
      </c>
      <c r="E38" s="164">
        <f>SUM(F38:H38)</f>
        <v>24</v>
      </c>
      <c r="F38" s="364">
        <v>9</v>
      </c>
      <c r="G38" s="164">
        <v>0</v>
      </c>
      <c r="H38" s="364">
        <v>15</v>
      </c>
      <c r="I38" s="164"/>
      <c r="J38" s="164"/>
      <c r="K38" s="164"/>
      <c r="L38" s="164"/>
      <c r="M38" s="164"/>
      <c r="N38" s="364">
        <v>0.33333333333333331</v>
      </c>
      <c r="O38" s="175"/>
      <c r="P38" s="33">
        <v>2</v>
      </c>
      <c r="Q38" s="32" t="s">
        <v>31</v>
      </c>
      <c r="R38" s="32"/>
      <c r="S38" s="32" t="s">
        <v>32</v>
      </c>
      <c r="T38" s="74" t="s">
        <v>621</v>
      </c>
      <c r="U38" s="32" t="s">
        <v>33</v>
      </c>
      <c r="V38" s="12"/>
    </row>
    <row r="39" spans="1:22" x14ac:dyDescent="0.25">
      <c r="B39" s="94" t="s">
        <v>168</v>
      </c>
      <c r="C39" s="248" t="s">
        <v>145</v>
      </c>
      <c r="D39" s="160" t="s">
        <v>445</v>
      </c>
      <c r="E39" s="164">
        <f>SUM(F39:H39)</f>
        <v>24</v>
      </c>
      <c r="F39" s="164">
        <v>15</v>
      </c>
      <c r="G39" s="164"/>
      <c r="H39" s="164">
        <v>9</v>
      </c>
      <c r="I39" s="164"/>
      <c r="J39" s="164"/>
      <c r="K39" s="164"/>
      <c r="L39" s="164"/>
      <c r="M39" s="164"/>
      <c r="N39" s="364">
        <v>0.33333333333333331</v>
      </c>
      <c r="O39" s="159"/>
      <c r="P39" s="33">
        <v>2</v>
      </c>
      <c r="Q39" s="32" t="s">
        <v>31</v>
      </c>
      <c r="R39" s="32"/>
      <c r="S39" s="32" t="s">
        <v>32</v>
      </c>
      <c r="T39" s="74" t="s">
        <v>620</v>
      </c>
      <c r="U39" s="32" t="s">
        <v>64</v>
      </c>
    </row>
    <row r="40" spans="1:22" x14ac:dyDescent="0.25">
      <c r="A40" s="365" t="s">
        <v>53</v>
      </c>
      <c r="B40" s="94" t="s">
        <v>168</v>
      </c>
      <c r="C40" s="411" t="s">
        <v>553</v>
      </c>
      <c r="D40" s="366" t="s">
        <v>473</v>
      </c>
      <c r="E40" s="164">
        <f t="shared" ref="E40" si="10">SUM(F40:H40)</f>
        <v>24</v>
      </c>
      <c r="F40" s="174">
        <v>15</v>
      </c>
      <c r="G40" s="174"/>
      <c r="H40" s="174">
        <v>9</v>
      </c>
      <c r="I40" s="174"/>
      <c r="J40" s="174"/>
      <c r="K40" s="174"/>
      <c r="L40" s="174"/>
      <c r="M40" s="174"/>
      <c r="N40" s="364">
        <v>0.33333333333333331</v>
      </c>
      <c r="O40" s="159"/>
      <c r="P40" s="33">
        <v>2</v>
      </c>
      <c r="Q40" s="32" t="s">
        <v>31</v>
      </c>
      <c r="R40" s="32"/>
      <c r="S40" s="32" t="s">
        <v>32</v>
      </c>
      <c r="T40" s="74" t="s">
        <v>595</v>
      </c>
      <c r="U40" s="32" t="s">
        <v>33</v>
      </c>
      <c r="V40" s="12"/>
    </row>
    <row r="42" spans="1:22" x14ac:dyDescent="0.25">
      <c r="B42" s="555" t="s">
        <v>614</v>
      </c>
      <c r="C42" t="s">
        <v>490</v>
      </c>
    </row>
    <row r="43" spans="1:22" x14ac:dyDescent="0.25">
      <c r="D43"/>
    </row>
    <row r="44" spans="1:22" x14ac:dyDescent="0.25">
      <c r="D44"/>
    </row>
    <row r="45" spans="1:22" x14ac:dyDescent="0.25">
      <c r="D45"/>
    </row>
    <row r="46" spans="1:22" x14ac:dyDescent="0.25">
      <c r="D46"/>
    </row>
  </sheetData>
  <conditionalFormatting sqref="E31 E35:E37 E17:E29">
    <cfRule type="expression" dxfId="99" priority="19">
      <formula>AND(E17&lt;((P17-1)*ECTS_en_heures+ECTS_marge_heures+1),P17&gt;1)</formula>
    </cfRule>
    <cfRule type="expression" dxfId="98" priority="20">
      <formula>OR(AND(E17&gt;P17*ECTS_en_heures+ECTS_marge_heures,OR(AND(E17&gt;(ECTS_en_heures+ECTS_marge_heures),P17=1),P17&gt;1)),AND(P17=0,E17&gt;0))</formula>
    </cfRule>
  </conditionalFormatting>
  <conditionalFormatting sqref="E32:E34">
    <cfRule type="expression" dxfId="97" priority="15">
      <formula>AND(E32&lt;((P32-1)*ECTS_en_heures+ECTS_marge_heures+1),P32&gt;1)</formula>
    </cfRule>
    <cfRule type="expression" dxfId="96" priority="16">
      <formula>OR(AND(E32&gt;P32*ECTS_en_heures+ECTS_marge_heures,OR(AND(E32&gt;(ECTS_en_heures+ECTS_marge_heures),P32=1),P32&gt;1)),AND(P32=0,E32&gt;0))</formula>
    </cfRule>
  </conditionalFormatting>
  <conditionalFormatting sqref="E38">
    <cfRule type="expression" dxfId="95" priority="5">
      <formula>AND(E38&lt;((P38-1)*ECTS_en_heures+ECTS_marge_heures+1),P38&gt;1)</formula>
    </cfRule>
    <cfRule type="expression" dxfId="94" priority="6">
      <formula>OR(AND(E38&gt;P38*ECTS_en_heures+ECTS_marge_heures,OR(AND(E38&gt;(ECTS_en_heures+ECTS_marge_heures),P38=1),P38&gt;1)),AND(P38=0,E38&gt;0))</formula>
    </cfRule>
  </conditionalFormatting>
  <conditionalFormatting sqref="E39">
    <cfRule type="expression" dxfId="93" priority="3">
      <formula>AND(E39&lt;((P39-1)*ECTS_en_heures+ECTS_marge_heures+1),P39&gt;1)</formula>
    </cfRule>
    <cfRule type="expression" dxfId="92" priority="4">
      <formula>OR(AND(E39&gt;P39*ECTS_en_heures+ECTS_marge_heures,OR(AND(E39&gt;(ECTS_en_heures+ECTS_marge_heures),P39=1),P39&gt;1)),AND(P39=0,E39&gt;0))</formula>
    </cfRule>
  </conditionalFormatting>
  <conditionalFormatting sqref="E40">
    <cfRule type="expression" dxfId="91" priority="1">
      <formula>AND(E40&lt;((P40-1)*ECTS_en_heures+ECTS_marge_heures+1),P40&gt;1)</formula>
    </cfRule>
    <cfRule type="expression" dxfId="90" priority="2">
      <formula>OR(AND(E40&gt;P40*ECTS_en_heures+ECTS_marge_heures,OR(AND(E40&gt;(ECTS_en_heures+ECTS_marge_heures),P40=1),P40&gt;1)),AND(P40=0,E40&gt;0))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49"/>
  <sheetViews>
    <sheetView topLeftCell="E1" zoomScale="40" zoomScaleNormal="40" workbookViewId="0">
      <selection activeCell="T8" sqref="T8:T11"/>
    </sheetView>
  </sheetViews>
  <sheetFormatPr baseColWidth="10" defaultColWidth="10.85546875" defaultRowHeight="15" x14ac:dyDescent="0.25"/>
  <cols>
    <col min="1" max="1" width="25.7109375" style="70"/>
    <col min="2" max="3" width="31.42578125" style="12" customWidth="1"/>
    <col min="4" max="4" width="78.42578125" style="12" customWidth="1"/>
    <col min="5" max="5" width="17" style="12" customWidth="1"/>
    <col min="6" max="6" width="16.7109375" style="12" customWidth="1"/>
    <col min="7" max="7" width="18.140625" style="12" customWidth="1"/>
    <col min="8" max="8" width="19.28515625" style="12" customWidth="1"/>
    <col min="9" max="12" width="10.7109375" style="12" customWidth="1"/>
    <col min="13" max="13" width="32" style="12" customWidth="1"/>
    <col min="14" max="15" width="10.7109375" style="12" customWidth="1"/>
    <col min="16" max="16" width="19.5703125" style="12" customWidth="1"/>
    <col min="17" max="17" width="13.5703125" style="12" customWidth="1"/>
    <col min="18" max="18" width="12.85546875" style="12" hidden="1" customWidth="1"/>
    <col min="19" max="19" width="14.5703125" style="12" customWidth="1"/>
    <col min="20" max="20" width="57.140625" style="12" customWidth="1"/>
    <col min="21" max="21" width="21.5703125" style="12" customWidth="1"/>
    <col min="22" max="16384" width="10.85546875" style="12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41.25" customHeight="1" x14ac:dyDescent="0.25">
      <c r="A2" s="78"/>
      <c r="B2" s="67" t="s">
        <v>1</v>
      </c>
      <c r="C2" s="67" t="s">
        <v>2</v>
      </c>
      <c r="D2" s="67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67" t="s">
        <v>15</v>
      </c>
      <c r="Q2" s="67" t="s">
        <v>16</v>
      </c>
      <c r="R2" s="68" t="s">
        <v>17</v>
      </c>
      <c r="S2" s="68" t="s">
        <v>18</v>
      </c>
      <c r="T2" s="69" t="s">
        <v>19</v>
      </c>
      <c r="U2" s="69" t="s">
        <v>20</v>
      </c>
    </row>
    <row r="3" spans="1:22" ht="58.5" customHeight="1" x14ac:dyDescent="0.25">
      <c r="A3" s="261" t="s">
        <v>21</v>
      </c>
      <c r="B3" s="5" t="str">
        <f ca="1">RIGHT(CELL("filename",B$2),LEN(CELL("filename",B$2))-SEARCH("]",CELL("filename",B$2),1))</f>
        <v>MCC ELEC5-S9 MineureTR</v>
      </c>
      <c r="C3" s="5"/>
      <c r="D3" s="26" t="s">
        <v>491</v>
      </c>
      <c r="E3" s="77">
        <f>SUM(F3:H3)+E31+M3</f>
        <v>358</v>
      </c>
      <c r="F3" s="77">
        <f>SUMPRODUCT(F4:F166,$V4:$V166)</f>
        <v>83</v>
      </c>
      <c r="G3" s="77">
        <f>SUMPRODUCT(G4:G166,$V4:$V166)</f>
        <v>131</v>
      </c>
      <c r="H3" s="77">
        <f>SUMPRODUCT(H4:H166,$V4:$V166)</f>
        <v>63</v>
      </c>
      <c r="I3" s="77"/>
      <c r="J3" s="77"/>
      <c r="K3" s="77"/>
      <c r="L3" s="77"/>
      <c r="M3" s="77">
        <f>SUMPRODUCT(M12:M166,$V12:$V166)</f>
        <v>0</v>
      </c>
      <c r="N3" s="83">
        <f>SUMPRODUCT(N12:N166,$V12:$V166)</f>
        <v>0</v>
      </c>
      <c r="O3" s="77">
        <f>SUMPRODUCT(O4:O166,$V4:$V166)</f>
        <v>30</v>
      </c>
      <c r="P3" s="5"/>
      <c r="Q3" s="5"/>
      <c r="R3" s="28"/>
      <c r="S3" s="28"/>
      <c r="T3" s="28"/>
      <c r="U3" s="28"/>
    </row>
    <row r="4" spans="1:22" s="272" customFormat="1" ht="12.75" x14ac:dyDescent="0.2">
      <c r="A4" s="291" t="s">
        <v>53</v>
      </c>
      <c r="B4" s="291" t="s">
        <v>24</v>
      </c>
      <c r="C4" s="291" t="s">
        <v>553</v>
      </c>
      <c r="D4" s="398" t="s">
        <v>436</v>
      </c>
      <c r="E4" s="269">
        <f t="shared" ref="E4:E6" si="0">SUM(F4:I4)</f>
        <v>17</v>
      </c>
      <c r="F4" s="269">
        <f>SUM(F5:F6)</f>
        <v>8</v>
      </c>
      <c r="G4" s="269">
        <f>SUM(G5:G6)</f>
        <v>9</v>
      </c>
      <c r="H4" s="267"/>
      <c r="I4" s="267"/>
      <c r="J4" s="267"/>
      <c r="K4" s="267"/>
      <c r="L4" s="267"/>
      <c r="M4" s="267"/>
      <c r="N4" s="267"/>
      <c r="O4" s="267">
        <v>2</v>
      </c>
      <c r="P4" s="559">
        <v>2</v>
      </c>
      <c r="Q4" s="559" t="s">
        <v>31</v>
      </c>
      <c r="R4" s="560"/>
      <c r="S4" s="560" t="s">
        <v>27</v>
      </c>
      <c r="T4" s="560"/>
      <c r="U4" s="561"/>
      <c r="V4" s="272">
        <v>1</v>
      </c>
    </row>
    <row r="5" spans="1:22" s="272" customFormat="1" x14ac:dyDescent="0.25">
      <c r="A5" s="291" t="s">
        <v>53</v>
      </c>
      <c r="B5" s="399" t="s">
        <v>28</v>
      </c>
      <c r="C5" s="411" t="s">
        <v>553</v>
      </c>
      <c r="D5" s="414" t="s">
        <v>437</v>
      </c>
      <c r="E5" s="274">
        <f t="shared" si="0"/>
        <v>9</v>
      </c>
      <c r="F5" s="299"/>
      <c r="G5" s="299">
        <v>9</v>
      </c>
      <c r="H5" s="276"/>
      <c r="I5" s="276"/>
      <c r="J5" s="276"/>
      <c r="K5" s="276"/>
      <c r="L5" s="276"/>
      <c r="M5" s="276"/>
      <c r="N5" s="276">
        <v>0.75</v>
      </c>
      <c r="O5" s="276"/>
      <c r="P5" s="273"/>
      <c r="Q5" s="276"/>
      <c r="R5" s="279"/>
      <c r="S5" s="279" t="s">
        <v>32</v>
      </c>
      <c r="T5" s="279" t="s">
        <v>62</v>
      </c>
      <c r="U5" s="279" t="s">
        <v>33</v>
      </c>
    </row>
    <row r="6" spans="1:22" s="272" customFormat="1" x14ac:dyDescent="0.25">
      <c r="A6" s="291" t="s">
        <v>53</v>
      </c>
      <c r="B6" s="399" t="s">
        <v>28</v>
      </c>
      <c r="C6" s="411" t="s">
        <v>553</v>
      </c>
      <c r="D6" s="415" t="s">
        <v>438</v>
      </c>
      <c r="E6" s="274">
        <f t="shared" si="0"/>
        <v>8</v>
      </c>
      <c r="F6" s="363">
        <v>8</v>
      </c>
      <c r="G6" s="363"/>
      <c r="H6" s="276"/>
      <c r="I6" s="276"/>
      <c r="J6" s="276"/>
      <c r="K6" s="276"/>
      <c r="L6" s="276"/>
      <c r="M6" s="276"/>
      <c r="N6" s="276">
        <v>0.25</v>
      </c>
      <c r="O6" s="276"/>
      <c r="P6" s="273"/>
      <c r="Q6" s="276"/>
      <c r="R6" s="279"/>
      <c r="S6" s="279" t="s">
        <v>32</v>
      </c>
      <c r="T6" s="279" t="s">
        <v>62</v>
      </c>
      <c r="U6" s="279" t="s">
        <v>33</v>
      </c>
    </row>
    <row r="7" spans="1:22" s="272" customFormat="1" ht="12.75" x14ac:dyDescent="0.2">
      <c r="A7" s="291" t="s">
        <v>53</v>
      </c>
      <c r="B7" s="291" t="s">
        <v>24</v>
      </c>
      <c r="C7" s="291" t="s">
        <v>553</v>
      </c>
      <c r="D7" s="398" t="s">
        <v>439</v>
      </c>
      <c r="E7" s="269">
        <f>SUM(F7:I7)</f>
        <v>44</v>
      </c>
      <c r="F7" s="269">
        <f>SUM(F9:F9)</f>
        <v>0</v>
      </c>
      <c r="G7" s="557">
        <f>SUM(G8:G11)</f>
        <v>44</v>
      </c>
      <c r="H7" s="267"/>
      <c r="I7" s="267"/>
      <c r="J7" s="267"/>
      <c r="K7" s="267"/>
      <c r="L7" s="267"/>
      <c r="M7" s="267"/>
      <c r="N7" s="267"/>
      <c r="O7" s="556">
        <v>4</v>
      </c>
      <c r="P7" s="559">
        <v>4</v>
      </c>
      <c r="Q7" s="559" t="s">
        <v>31</v>
      </c>
      <c r="R7" s="560"/>
      <c r="S7" s="560" t="s">
        <v>27</v>
      </c>
      <c r="T7" s="560"/>
      <c r="U7" s="561"/>
      <c r="V7" s="272">
        <v>1</v>
      </c>
    </row>
    <row r="8" spans="1:22" s="272" customFormat="1" x14ac:dyDescent="0.25">
      <c r="A8" s="291" t="s">
        <v>53</v>
      </c>
      <c r="B8" s="399" t="s">
        <v>28</v>
      </c>
      <c r="C8" s="411" t="s">
        <v>553</v>
      </c>
      <c r="D8" s="416" t="s">
        <v>440</v>
      </c>
      <c r="E8" s="274">
        <f>SUM(F8:I8)</f>
        <v>8</v>
      </c>
      <c r="F8" s="299"/>
      <c r="G8" s="316">
        <v>8</v>
      </c>
      <c r="H8" s="266"/>
      <c r="I8" s="266"/>
      <c r="J8" s="266"/>
      <c r="K8" s="266"/>
      <c r="L8" s="266"/>
      <c r="M8" s="266"/>
      <c r="N8" s="276">
        <v>0.25</v>
      </c>
      <c r="O8" s="266"/>
      <c r="P8" s="266"/>
      <c r="Q8" s="266"/>
      <c r="R8" s="279"/>
      <c r="S8" s="279" t="s">
        <v>27</v>
      </c>
      <c r="T8" s="279" t="s">
        <v>62</v>
      </c>
      <c r="U8" s="279" t="s">
        <v>33</v>
      </c>
    </row>
    <row r="9" spans="1:22" s="272" customFormat="1" x14ac:dyDescent="0.25">
      <c r="A9" s="291" t="s">
        <v>53</v>
      </c>
      <c r="B9" s="399" t="s">
        <v>28</v>
      </c>
      <c r="C9" s="411" t="s">
        <v>553</v>
      </c>
      <c r="D9" s="417" t="s">
        <v>441</v>
      </c>
      <c r="E9" s="274">
        <f>SUM(F9:I9)</f>
        <v>12</v>
      </c>
      <c r="F9" s="299"/>
      <c r="G9" s="297">
        <v>12</v>
      </c>
      <c r="H9" s="276"/>
      <c r="I9" s="276"/>
      <c r="J9" s="276"/>
      <c r="K9" s="276"/>
      <c r="L9" s="276"/>
      <c r="M9" s="276"/>
      <c r="N9" s="276">
        <v>0.25</v>
      </c>
      <c r="O9" s="266"/>
      <c r="P9" s="266"/>
      <c r="Q9" s="276"/>
      <c r="R9" s="279"/>
      <c r="S9" s="279" t="s">
        <v>32</v>
      </c>
      <c r="T9" s="279" t="s">
        <v>62</v>
      </c>
      <c r="U9" s="279" t="s">
        <v>33</v>
      </c>
    </row>
    <row r="10" spans="1:22" s="272" customFormat="1" x14ac:dyDescent="0.25">
      <c r="A10" s="291" t="s">
        <v>53</v>
      </c>
      <c r="B10" s="399" t="s">
        <v>28</v>
      </c>
      <c r="C10" s="411" t="s">
        <v>553</v>
      </c>
      <c r="D10" s="400" t="s">
        <v>442</v>
      </c>
      <c r="E10" s="274">
        <f t="shared" ref="E10:E11" si="1">SUM(F10:I10)</f>
        <v>12</v>
      </c>
      <c r="F10" s="299"/>
      <c r="G10" s="316">
        <v>12</v>
      </c>
      <c r="H10" s="276"/>
      <c r="I10" s="276"/>
      <c r="J10" s="276"/>
      <c r="K10" s="276"/>
      <c r="L10" s="276"/>
      <c r="M10" s="276"/>
      <c r="N10" s="276">
        <v>0.25</v>
      </c>
      <c r="O10" s="266"/>
      <c r="P10" s="266"/>
      <c r="Q10" s="276"/>
      <c r="R10" s="279"/>
      <c r="S10" s="279" t="s">
        <v>32</v>
      </c>
      <c r="T10" s="279" t="s">
        <v>62</v>
      </c>
      <c r="U10" s="279" t="s">
        <v>33</v>
      </c>
    </row>
    <row r="11" spans="1:22" s="272" customFormat="1" x14ac:dyDescent="0.25">
      <c r="A11" s="291" t="s">
        <v>53</v>
      </c>
      <c r="B11" s="399" t="s">
        <v>28</v>
      </c>
      <c r="C11" s="411" t="s">
        <v>553</v>
      </c>
      <c r="D11" s="400" t="s">
        <v>443</v>
      </c>
      <c r="E11" s="274">
        <f t="shared" si="1"/>
        <v>12</v>
      </c>
      <c r="F11" s="299"/>
      <c r="G11" s="316">
        <v>12</v>
      </c>
      <c r="H11" s="266"/>
      <c r="I11" s="266"/>
      <c r="J11" s="266"/>
      <c r="K11" s="266"/>
      <c r="L11" s="266"/>
      <c r="M11" s="266"/>
      <c r="N11" s="276">
        <v>0.25</v>
      </c>
      <c r="O11" s="266"/>
      <c r="P11" s="266"/>
      <c r="Q11" s="266"/>
      <c r="R11" s="279"/>
      <c r="S11" s="279" t="s">
        <v>27</v>
      </c>
      <c r="T11" s="279" t="s">
        <v>62</v>
      </c>
      <c r="U11" s="279"/>
    </row>
    <row r="12" spans="1:22" x14ac:dyDescent="0.25">
      <c r="A12" s="292" t="s">
        <v>106</v>
      </c>
      <c r="B12" s="349" t="s">
        <v>24</v>
      </c>
      <c r="C12" s="349" t="s">
        <v>358</v>
      </c>
      <c r="D12" s="350" t="s">
        <v>359</v>
      </c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29"/>
      <c r="Q12" s="29"/>
      <c r="R12" s="29"/>
      <c r="S12" s="30"/>
      <c r="T12" s="30"/>
      <c r="U12" s="30"/>
    </row>
    <row r="13" spans="1:22" x14ac:dyDescent="0.25">
      <c r="A13" s="292" t="s">
        <v>106</v>
      </c>
      <c r="B13" s="156" t="s">
        <v>28</v>
      </c>
      <c r="C13" s="156" t="s">
        <v>360</v>
      </c>
      <c r="D13" s="461" t="s">
        <v>361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33"/>
      <c r="Q13" s="32"/>
      <c r="R13" s="32"/>
      <c r="S13" s="32"/>
      <c r="T13" s="74"/>
      <c r="U13" s="32"/>
    </row>
    <row r="14" spans="1:22" x14ac:dyDescent="0.25">
      <c r="A14" s="292" t="s">
        <v>106</v>
      </c>
      <c r="B14" s="156" t="s">
        <v>28</v>
      </c>
      <c r="C14" s="156" t="s">
        <v>365</v>
      </c>
      <c r="D14" s="461" t="s">
        <v>366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33"/>
      <c r="Q14" s="32"/>
      <c r="R14" s="32"/>
      <c r="S14" s="32"/>
      <c r="T14" s="74"/>
      <c r="U14" s="32"/>
    </row>
    <row r="15" spans="1:22" x14ac:dyDescent="0.25">
      <c r="A15" s="292" t="s">
        <v>106</v>
      </c>
      <c r="B15" s="156" t="s">
        <v>28</v>
      </c>
      <c r="C15" s="156" t="s">
        <v>367</v>
      </c>
      <c r="D15" s="461" t="s">
        <v>368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33"/>
      <c r="Q15" s="32"/>
      <c r="R15" s="32"/>
      <c r="S15" s="32"/>
      <c r="T15" s="74"/>
      <c r="U15" s="32"/>
    </row>
    <row r="16" spans="1:22" x14ac:dyDescent="0.25">
      <c r="A16" s="292" t="s">
        <v>106</v>
      </c>
      <c r="B16" s="156" t="s">
        <v>28</v>
      </c>
      <c r="C16" s="156" t="s">
        <v>369</v>
      </c>
      <c r="D16" s="461" t="s">
        <v>370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33"/>
      <c r="Q16" s="32"/>
      <c r="R16" s="32"/>
      <c r="S16" s="32"/>
      <c r="T16" s="74"/>
      <c r="U16" s="32"/>
    </row>
    <row r="17" spans="1:22" x14ac:dyDescent="0.25">
      <c r="B17" s="163" t="s">
        <v>24</v>
      </c>
      <c r="C17" s="163" t="s">
        <v>492</v>
      </c>
      <c r="D17" s="170" t="s">
        <v>581</v>
      </c>
      <c r="E17" s="163">
        <f>SUM(F17:H17)</f>
        <v>36</v>
      </c>
      <c r="F17" s="98">
        <v>18</v>
      </c>
      <c r="G17" s="98">
        <v>18</v>
      </c>
      <c r="H17" s="98">
        <v>0</v>
      </c>
      <c r="I17" s="98"/>
      <c r="J17" s="98"/>
      <c r="K17" s="98"/>
      <c r="L17" s="98"/>
      <c r="M17" s="98"/>
      <c r="N17" s="98"/>
      <c r="O17" s="98">
        <v>3</v>
      </c>
      <c r="P17" s="30">
        <v>2</v>
      </c>
      <c r="Q17" s="525" t="s">
        <v>31</v>
      </c>
      <c r="R17" s="525"/>
      <c r="S17" s="525" t="s">
        <v>27</v>
      </c>
      <c r="T17" s="526" t="s">
        <v>606</v>
      </c>
      <c r="U17" s="525" t="s">
        <v>33</v>
      </c>
      <c r="V17" s="12">
        <v>1</v>
      </c>
    </row>
    <row r="18" spans="1:22" x14ac:dyDescent="0.25">
      <c r="A18" s="365" t="s">
        <v>42</v>
      </c>
      <c r="B18" s="163" t="s">
        <v>24</v>
      </c>
      <c r="C18" s="163" t="s">
        <v>493</v>
      </c>
      <c r="D18" s="171" t="s">
        <v>582</v>
      </c>
      <c r="E18" s="163">
        <f>SUM(F18:H18)</f>
        <v>51</v>
      </c>
      <c r="F18" s="98">
        <f t="shared" ref="F18:H18" si="2">SUM(F19:F20)</f>
        <v>29</v>
      </c>
      <c r="G18" s="98">
        <f t="shared" si="2"/>
        <v>22</v>
      </c>
      <c r="H18" s="98">
        <f t="shared" si="2"/>
        <v>0</v>
      </c>
      <c r="I18" s="98"/>
      <c r="J18" s="98"/>
      <c r="K18" s="98"/>
      <c r="L18" s="98"/>
      <c r="M18" s="98">
        <f t="shared" ref="M18" si="3">SUM(M19:M20)</f>
        <v>0</v>
      </c>
      <c r="N18" s="98"/>
      <c r="O18" s="369">
        <v>4</v>
      </c>
      <c r="P18" s="30"/>
      <c r="Q18" s="525"/>
      <c r="R18" s="525"/>
      <c r="S18" s="525" t="s">
        <v>27</v>
      </c>
      <c r="T18" s="526"/>
      <c r="U18" s="525" t="s">
        <v>33</v>
      </c>
      <c r="V18" s="12">
        <v>1</v>
      </c>
    </row>
    <row r="19" spans="1:22" x14ac:dyDescent="0.25">
      <c r="A19" s="365" t="s">
        <v>42</v>
      </c>
      <c r="B19" s="97" t="s">
        <v>28</v>
      </c>
      <c r="C19" s="248" t="s">
        <v>467</v>
      </c>
      <c r="D19" s="10" t="s">
        <v>468</v>
      </c>
      <c r="E19" s="164">
        <f>SUM(F19:H19)</f>
        <v>21</v>
      </c>
      <c r="F19" s="373">
        <v>14</v>
      </c>
      <c r="G19" s="174">
        <v>7</v>
      </c>
      <c r="H19" s="174"/>
      <c r="I19" s="174"/>
      <c r="J19" s="174"/>
      <c r="K19" s="174"/>
      <c r="L19" s="174"/>
      <c r="M19" s="174"/>
      <c r="N19" s="207">
        <v>0.5</v>
      </c>
      <c r="O19" s="175">
        <v>2</v>
      </c>
      <c r="P19" s="33">
        <v>2</v>
      </c>
      <c r="Q19" s="32" t="s">
        <v>31</v>
      </c>
      <c r="R19" s="32"/>
      <c r="S19" s="32" t="s">
        <v>32</v>
      </c>
      <c r="T19" s="74" t="s">
        <v>598</v>
      </c>
      <c r="U19" s="32" t="s">
        <v>33</v>
      </c>
    </row>
    <row r="20" spans="1:22" x14ac:dyDescent="0.25">
      <c r="A20" s="365" t="s">
        <v>42</v>
      </c>
      <c r="B20" s="97" t="s">
        <v>28</v>
      </c>
      <c r="C20" s="248" t="s">
        <v>469</v>
      </c>
      <c r="D20" s="10" t="s">
        <v>470</v>
      </c>
      <c r="E20" s="164">
        <f t="shared" ref="E20" si="4">SUM(F20:H20)</f>
        <v>30</v>
      </c>
      <c r="F20" s="373">
        <v>15</v>
      </c>
      <c r="G20" s="373">
        <v>15</v>
      </c>
      <c r="H20" s="174"/>
      <c r="I20" s="174"/>
      <c r="J20" s="174"/>
      <c r="K20" s="174"/>
      <c r="L20" s="174"/>
      <c r="M20" s="174"/>
      <c r="N20" s="207">
        <v>0.5</v>
      </c>
      <c r="O20" s="175">
        <v>2</v>
      </c>
      <c r="P20" s="33">
        <v>2</v>
      </c>
      <c r="Q20" s="32" t="s">
        <v>31</v>
      </c>
      <c r="R20" s="32"/>
      <c r="S20" s="32" t="s">
        <v>32</v>
      </c>
      <c r="T20" s="74" t="s">
        <v>598</v>
      </c>
      <c r="U20" s="32" t="s">
        <v>33</v>
      </c>
    </row>
    <row r="21" spans="1:22" x14ac:dyDescent="0.25">
      <c r="A21" s="292" t="s">
        <v>106</v>
      </c>
      <c r="B21" s="354" t="s">
        <v>24</v>
      </c>
      <c r="C21" s="354" t="s">
        <v>494</v>
      </c>
      <c r="D21" s="374" t="s">
        <v>495</v>
      </c>
      <c r="E21" s="163"/>
      <c r="F21" s="98"/>
      <c r="G21" s="98"/>
      <c r="H21" s="98"/>
      <c r="I21" s="98"/>
      <c r="J21" s="98"/>
      <c r="K21" s="98"/>
      <c r="L21" s="98"/>
      <c r="M21" s="98"/>
      <c r="N21" s="209"/>
      <c r="O21" s="98"/>
      <c r="P21" s="30"/>
      <c r="Q21" s="525"/>
      <c r="R21" s="525"/>
      <c r="S21" s="525"/>
      <c r="T21" s="526"/>
      <c r="U21" s="525"/>
    </row>
    <row r="22" spans="1:22" x14ac:dyDescent="0.25">
      <c r="A22" s="292" t="s">
        <v>106</v>
      </c>
      <c r="B22" s="218" t="s">
        <v>28</v>
      </c>
      <c r="C22" s="250" t="s">
        <v>175</v>
      </c>
      <c r="D22" s="217" t="s">
        <v>471</v>
      </c>
      <c r="E22" s="164"/>
      <c r="F22" s="174"/>
      <c r="G22" s="174"/>
      <c r="H22" s="174"/>
      <c r="I22" s="174"/>
      <c r="J22" s="174"/>
      <c r="K22" s="174"/>
      <c r="L22" s="174"/>
      <c r="M22" s="174"/>
      <c r="N22" s="207"/>
      <c r="O22" s="175"/>
      <c r="P22" s="33"/>
      <c r="Q22" s="32"/>
      <c r="R22" s="32"/>
      <c r="S22" s="32"/>
      <c r="T22" s="74"/>
      <c r="U22" s="32"/>
    </row>
    <row r="23" spans="1:22" x14ac:dyDescent="0.25">
      <c r="A23" s="292" t="s">
        <v>106</v>
      </c>
      <c r="B23" s="218" t="s">
        <v>28</v>
      </c>
      <c r="C23" s="250" t="s">
        <v>163</v>
      </c>
      <c r="D23" s="217" t="s">
        <v>496</v>
      </c>
      <c r="E23" s="164"/>
      <c r="F23" s="174"/>
      <c r="G23" s="174"/>
      <c r="H23" s="174"/>
      <c r="I23" s="174"/>
      <c r="J23" s="174"/>
      <c r="K23" s="174"/>
      <c r="L23" s="174"/>
      <c r="M23" s="174"/>
      <c r="N23" s="207"/>
      <c r="O23" s="175"/>
      <c r="P23" s="33"/>
      <c r="Q23" s="32"/>
      <c r="R23" s="32"/>
      <c r="S23" s="32"/>
      <c r="T23" s="74"/>
      <c r="U23" s="32"/>
    </row>
    <row r="24" spans="1:22" x14ac:dyDescent="0.25">
      <c r="A24" s="291" t="s">
        <v>53</v>
      </c>
      <c r="B24" s="370" t="s">
        <v>24</v>
      </c>
      <c r="C24" s="411" t="s">
        <v>553</v>
      </c>
      <c r="D24" s="413" t="s">
        <v>497</v>
      </c>
      <c r="E24" s="163">
        <f>SUM(F24:H24)</f>
        <v>24</v>
      </c>
      <c r="F24" s="98">
        <v>18</v>
      </c>
      <c r="G24" s="98">
        <v>6</v>
      </c>
      <c r="H24" s="98">
        <v>0</v>
      </c>
      <c r="I24" s="98"/>
      <c r="J24" s="98"/>
      <c r="K24" s="98"/>
      <c r="L24" s="98"/>
      <c r="M24" s="98"/>
      <c r="N24" s="209"/>
      <c r="O24" s="98">
        <v>2</v>
      </c>
      <c r="P24" s="30">
        <v>2</v>
      </c>
      <c r="Q24" s="525" t="s">
        <v>31</v>
      </c>
      <c r="R24" s="525"/>
      <c r="S24" s="525" t="s">
        <v>27</v>
      </c>
      <c r="T24" s="526"/>
      <c r="U24" s="525" t="s">
        <v>33</v>
      </c>
      <c r="V24" s="12">
        <v>1</v>
      </c>
    </row>
    <row r="25" spans="1:22" x14ac:dyDescent="0.25">
      <c r="B25" s="169" t="s">
        <v>24</v>
      </c>
      <c r="C25" s="169" t="s">
        <v>498</v>
      </c>
      <c r="D25" s="172" t="s">
        <v>610</v>
      </c>
      <c r="E25" s="163">
        <f>SUM(F25:H25)</f>
        <v>36</v>
      </c>
      <c r="F25" s="98">
        <v>0</v>
      </c>
      <c r="G25" s="98">
        <v>0</v>
      </c>
      <c r="H25" s="98">
        <v>36</v>
      </c>
      <c r="I25" s="98"/>
      <c r="J25" s="98"/>
      <c r="K25" s="98"/>
      <c r="L25" s="98"/>
      <c r="M25" s="98"/>
      <c r="N25" s="98"/>
      <c r="O25" s="98">
        <v>3</v>
      </c>
      <c r="P25" s="30">
        <v>2</v>
      </c>
      <c r="Q25" s="525" t="s">
        <v>31</v>
      </c>
      <c r="R25" s="525"/>
      <c r="S25" s="525" t="s">
        <v>27</v>
      </c>
      <c r="T25" s="526" t="s">
        <v>499</v>
      </c>
      <c r="U25" s="525" t="s">
        <v>33</v>
      </c>
      <c r="V25" s="12">
        <v>1</v>
      </c>
    </row>
    <row r="26" spans="1:22" x14ac:dyDescent="0.25">
      <c r="B26" s="169" t="s">
        <v>24</v>
      </c>
      <c r="C26" s="169" t="s">
        <v>500</v>
      </c>
      <c r="D26" s="172" t="s">
        <v>611</v>
      </c>
      <c r="E26" s="163">
        <f>SUM(F26:H26)</f>
        <v>37</v>
      </c>
      <c r="F26" s="98">
        <f>SUM(F27:F29)</f>
        <v>10</v>
      </c>
      <c r="G26" s="98">
        <f>SUM(G27:G29)</f>
        <v>0</v>
      </c>
      <c r="H26" s="98">
        <f t="shared" ref="H26" si="5">SUM(H27:H29)</f>
        <v>27</v>
      </c>
      <c r="I26" s="98"/>
      <c r="J26" s="98"/>
      <c r="K26" s="98"/>
      <c r="L26" s="98"/>
      <c r="M26" s="98">
        <f t="shared" ref="M26" si="6">SUM(M27:M29)</f>
        <v>0</v>
      </c>
      <c r="N26" s="98"/>
      <c r="O26" s="98">
        <v>3</v>
      </c>
      <c r="P26" s="30"/>
      <c r="Q26" s="525"/>
      <c r="R26" s="525"/>
      <c r="S26" s="525" t="s">
        <v>27</v>
      </c>
      <c r="T26" s="526"/>
      <c r="U26" s="525" t="s">
        <v>33</v>
      </c>
      <c r="V26" s="12">
        <v>1</v>
      </c>
    </row>
    <row r="27" spans="1:22" x14ac:dyDescent="0.25">
      <c r="B27" s="97" t="s">
        <v>28</v>
      </c>
      <c r="C27" s="248" t="s">
        <v>501</v>
      </c>
      <c r="D27" s="10" t="s">
        <v>502</v>
      </c>
      <c r="E27" s="164">
        <f t="shared" ref="E27:E28" si="7">SUM(F27:H27)</f>
        <v>10</v>
      </c>
      <c r="F27" s="174">
        <v>10</v>
      </c>
      <c r="G27" s="174"/>
      <c r="H27" s="174"/>
      <c r="I27" s="174"/>
      <c r="J27" s="174"/>
      <c r="K27" s="174"/>
      <c r="L27" s="174"/>
      <c r="M27" s="174"/>
      <c r="N27" s="207">
        <f>1/3</f>
        <v>0.33333333333333331</v>
      </c>
      <c r="O27" s="176"/>
      <c r="P27" s="33">
        <v>2</v>
      </c>
      <c r="Q27" s="32" t="s">
        <v>31</v>
      </c>
      <c r="R27" s="32"/>
      <c r="S27" s="32" t="s">
        <v>32</v>
      </c>
      <c r="T27" s="74" t="s">
        <v>499</v>
      </c>
      <c r="U27" s="32" t="s">
        <v>33</v>
      </c>
    </row>
    <row r="28" spans="1:22" x14ac:dyDescent="0.25">
      <c r="B28" s="97" t="s">
        <v>28</v>
      </c>
      <c r="C28" s="248" t="s">
        <v>503</v>
      </c>
      <c r="D28" s="173" t="s">
        <v>504</v>
      </c>
      <c r="E28" s="164">
        <f t="shared" si="7"/>
        <v>15</v>
      </c>
      <c r="F28" s="174"/>
      <c r="G28" s="174"/>
      <c r="H28" s="174">
        <v>15</v>
      </c>
      <c r="I28" s="174"/>
      <c r="J28" s="174"/>
      <c r="K28" s="174"/>
      <c r="L28" s="174"/>
      <c r="M28" s="174"/>
      <c r="N28" s="207">
        <f>1/3</f>
        <v>0.33333333333333331</v>
      </c>
      <c r="O28" s="176"/>
      <c r="P28" s="33">
        <v>2</v>
      </c>
      <c r="Q28" s="32" t="s">
        <v>31</v>
      </c>
      <c r="R28" s="32"/>
      <c r="S28" s="32" t="s">
        <v>32</v>
      </c>
      <c r="T28" s="74" t="s">
        <v>499</v>
      </c>
      <c r="U28" s="32" t="s">
        <v>33</v>
      </c>
    </row>
    <row r="29" spans="1:22" x14ac:dyDescent="0.25">
      <c r="B29" s="97" t="s">
        <v>28</v>
      </c>
      <c r="C29" s="248" t="s">
        <v>505</v>
      </c>
      <c r="D29" s="10" t="s">
        <v>506</v>
      </c>
      <c r="E29" s="167">
        <f>SUM(F29:H29)</f>
        <v>12</v>
      </c>
      <c r="F29" s="174"/>
      <c r="G29" s="174"/>
      <c r="H29" s="174">
        <v>12</v>
      </c>
      <c r="I29" s="174"/>
      <c r="J29" s="174"/>
      <c r="K29" s="174"/>
      <c r="L29" s="174"/>
      <c r="M29" s="174"/>
      <c r="N29" s="207">
        <f>1/3</f>
        <v>0.33333333333333331</v>
      </c>
      <c r="O29" s="437"/>
      <c r="P29" s="33">
        <v>2</v>
      </c>
      <c r="Q29" s="32" t="s">
        <v>31</v>
      </c>
      <c r="R29" s="32"/>
      <c r="S29" s="32" t="s">
        <v>32</v>
      </c>
      <c r="T29" s="74" t="s">
        <v>499</v>
      </c>
      <c r="U29" s="32" t="s">
        <v>33</v>
      </c>
    </row>
    <row r="30" spans="1:22" x14ac:dyDescent="0.25">
      <c r="A30" s="365" t="s">
        <v>42</v>
      </c>
      <c r="B30" s="169" t="s">
        <v>24</v>
      </c>
      <c r="C30" s="169" t="s">
        <v>472</v>
      </c>
      <c r="D30" s="172" t="s">
        <v>612</v>
      </c>
      <c r="E30" s="163">
        <f>SUM(F30:H30)</f>
        <v>32</v>
      </c>
      <c r="F30" s="98">
        <v>0</v>
      </c>
      <c r="G30" s="369">
        <v>32</v>
      </c>
      <c r="H30" s="98">
        <v>0</v>
      </c>
      <c r="I30" s="98"/>
      <c r="J30" s="98"/>
      <c r="K30" s="98"/>
      <c r="L30" s="98"/>
      <c r="M30" s="98"/>
      <c r="N30" s="98"/>
      <c r="O30" s="98">
        <v>3</v>
      </c>
      <c r="P30" s="30">
        <v>2</v>
      </c>
      <c r="Q30" s="525" t="s">
        <v>31</v>
      </c>
      <c r="R30" s="525"/>
      <c r="S30" s="525" t="s">
        <v>27</v>
      </c>
      <c r="T30" s="526" t="s">
        <v>419</v>
      </c>
      <c r="U30" s="525" t="s">
        <v>33</v>
      </c>
      <c r="V30" s="12">
        <v>1</v>
      </c>
    </row>
    <row r="31" spans="1:22" s="70" customFormat="1" x14ac:dyDescent="0.25">
      <c r="A31" s="365" t="s">
        <v>42</v>
      </c>
      <c r="B31" s="163" t="s">
        <v>24</v>
      </c>
      <c r="C31" s="163" t="s">
        <v>507</v>
      </c>
      <c r="D31" s="264" t="s">
        <v>608</v>
      </c>
      <c r="E31" s="265">
        <f>15+15+15+36</f>
        <v>81</v>
      </c>
      <c r="F31" s="265"/>
      <c r="G31" s="265"/>
      <c r="H31" s="265"/>
      <c r="I31" s="265"/>
      <c r="J31" s="265"/>
      <c r="K31" s="265"/>
      <c r="L31" s="265"/>
      <c r="M31" s="265"/>
      <c r="N31" s="265"/>
      <c r="O31" s="372">
        <v>6</v>
      </c>
      <c r="P31" s="558"/>
      <c r="Q31" s="558"/>
      <c r="R31" s="558"/>
      <c r="S31" s="558" t="s">
        <v>27</v>
      </c>
      <c r="T31" s="558"/>
      <c r="U31" s="558"/>
      <c r="V31" s="12">
        <v>1</v>
      </c>
    </row>
    <row r="32" spans="1:22" s="70" customFormat="1" x14ac:dyDescent="0.25">
      <c r="A32" s="292" t="s">
        <v>106</v>
      </c>
      <c r="B32" s="218" t="s">
        <v>162</v>
      </c>
      <c r="C32" s="250" t="s">
        <v>408</v>
      </c>
      <c r="D32" s="220" t="s">
        <v>409</v>
      </c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59"/>
      <c r="P32" s="33"/>
      <c r="Q32" s="32"/>
      <c r="R32" s="32"/>
      <c r="S32" s="32"/>
      <c r="T32" s="74"/>
      <c r="U32" s="32"/>
      <c r="V32" s="12"/>
    </row>
    <row r="33" spans="1:22" s="70" customFormat="1" x14ac:dyDescent="0.25">
      <c r="A33" s="292" t="s">
        <v>106</v>
      </c>
      <c r="B33" s="218" t="s">
        <v>162</v>
      </c>
      <c r="C33" s="250" t="s">
        <v>508</v>
      </c>
      <c r="D33" s="217" t="s">
        <v>509</v>
      </c>
      <c r="E33" s="164"/>
      <c r="F33" s="174"/>
      <c r="G33" s="174"/>
      <c r="H33" s="174"/>
      <c r="I33" s="174"/>
      <c r="J33" s="174"/>
      <c r="K33" s="174"/>
      <c r="L33" s="174"/>
      <c r="M33" s="174"/>
      <c r="N33" s="164"/>
      <c r="O33" s="176"/>
      <c r="P33" s="33"/>
      <c r="Q33" s="32"/>
      <c r="R33" s="32"/>
      <c r="S33" s="32"/>
      <c r="T33" s="74"/>
      <c r="U33" s="32"/>
      <c r="V33" s="12"/>
    </row>
    <row r="34" spans="1:22" s="70" customFormat="1" x14ac:dyDescent="0.25">
      <c r="A34" s="292" t="s">
        <v>53</v>
      </c>
      <c r="B34" s="410" t="s">
        <v>162</v>
      </c>
      <c r="C34" s="411" t="s">
        <v>553</v>
      </c>
      <c r="D34" s="366" t="s">
        <v>510</v>
      </c>
      <c r="E34" s="164">
        <f>SUM(F34:H34)</f>
        <v>15</v>
      </c>
      <c r="F34" s="174">
        <v>8</v>
      </c>
      <c r="G34" s="174">
        <v>7</v>
      </c>
      <c r="H34" s="174"/>
      <c r="I34" s="174"/>
      <c r="J34" s="174"/>
      <c r="K34" s="174"/>
      <c r="L34" s="174"/>
      <c r="M34" s="174"/>
      <c r="N34" s="164">
        <v>0.16666666666666666</v>
      </c>
      <c r="O34" s="176">
        <v>1</v>
      </c>
      <c r="P34" s="33">
        <v>2</v>
      </c>
      <c r="Q34" s="32" t="s">
        <v>31</v>
      </c>
      <c r="R34" s="32"/>
      <c r="S34" s="32" t="s">
        <v>32</v>
      </c>
      <c r="T34" s="74" t="s">
        <v>603</v>
      </c>
      <c r="U34" s="32" t="s">
        <v>33</v>
      </c>
      <c r="V34" s="12"/>
    </row>
    <row r="35" spans="1:22" s="70" customFormat="1" x14ac:dyDescent="0.25">
      <c r="B35" s="97" t="s">
        <v>162</v>
      </c>
      <c r="C35" s="248" t="s">
        <v>511</v>
      </c>
      <c r="D35" s="10" t="s">
        <v>512</v>
      </c>
      <c r="E35" s="164">
        <f t="shared" ref="E35:E39" si="8">SUM(F35:H35)</f>
        <v>14</v>
      </c>
      <c r="F35" s="174">
        <v>14</v>
      </c>
      <c r="G35" s="174"/>
      <c r="H35" s="174"/>
      <c r="I35" s="174"/>
      <c r="J35" s="174"/>
      <c r="K35" s="174"/>
      <c r="L35" s="174"/>
      <c r="M35" s="174"/>
      <c r="N35" s="164">
        <v>0.16666666666666666</v>
      </c>
      <c r="O35" s="176">
        <v>1</v>
      </c>
      <c r="P35" s="33">
        <v>2</v>
      </c>
      <c r="Q35" s="32" t="s">
        <v>31</v>
      </c>
      <c r="R35" s="32"/>
      <c r="S35" s="32" t="s">
        <v>32</v>
      </c>
      <c r="T35" s="74" t="s">
        <v>603</v>
      </c>
      <c r="U35" s="32" t="s">
        <v>33</v>
      </c>
      <c r="V35" s="12"/>
    </row>
    <row r="36" spans="1:22" s="70" customFormat="1" x14ac:dyDescent="0.25">
      <c r="A36" s="292" t="s">
        <v>106</v>
      </c>
      <c r="B36" s="218" t="s">
        <v>162</v>
      </c>
      <c r="C36" s="250" t="s">
        <v>513</v>
      </c>
      <c r="D36" s="217" t="s">
        <v>514</v>
      </c>
      <c r="E36" s="164"/>
      <c r="F36" s="174"/>
      <c r="G36" s="174"/>
      <c r="H36" s="174"/>
      <c r="I36" s="174"/>
      <c r="J36" s="174"/>
      <c r="K36" s="174"/>
      <c r="L36" s="174"/>
      <c r="M36" s="174"/>
      <c r="N36" s="164"/>
      <c r="O36" s="176"/>
      <c r="P36" s="33"/>
      <c r="Q36" s="32"/>
      <c r="R36" s="32"/>
      <c r="S36" s="32"/>
      <c r="T36" s="74"/>
      <c r="U36" s="32"/>
      <c r="V36" s="12"/>
    </row>
    <row r="37" spans="1:22" s="70" customFormat="1" x14ac:dyDescent="0.25">
      <c r="A37" s="365" t="s">
        <v>42</v>
      </c>
      <c r="B37" s="97" t="s">
        <v>168</v>
      </c>
      <c r="C37" s="248" t="s">
        <v>431</v>
      </c>
      <c r="D37" s="375" t="s">
        <v>515</v>
      </c>
      <c r="E37" s="164">
        <f>SUM(F37:H37)</f>
        <v>24</v>
      </c>
      <c r="F37" s="174"/>
      <c r="G37" s="174"/>
      <c r="H37" s="174">
        <v>24</v>
      </c>
      <c r="I37" s="174"/>
      <c r="J37" s="174"/>
      <c r="K37" s="174"/>
      <c r="L37" s="174"/>
      <c r="M37" s="174"/>
      <c r="N37" s="164">
        <v>0.33333333333333331</v>
      </c>
      <c r="O37" s="176">
        <v>2</v>
      </c>
      <c r="P37" s="33">
        <v>2</v>
      </c>
      <c r="Q37" s="32" t="s">
        <v>31</v>
      </c>
      <c r="R37" s="32"/>
      <c r="S37" s="32" t="s">
        <v>32</v>
      </c>
      <c r="T37" s="74" t="s">
        <v>603</v>
      </c>
      <c r="U37" s="32" t="s">
        <v>33</v>
      </c>
      <c r="V37" s="12"/>
    </row>
    <row r="38" spans="1:22" s="70" customFormat="1" x14ac:dyDescent="0.25">
      <c r="A38" s="292" t="s">
        <v>106</v>
      </c>
      <c r="B38" s="218" t="s">
        <v>162</v>
      </c>
      <c r="C38" s="250" t="s">
        <v>459</v>
      </c>
      <c r="D38" s="217" t="s">
        <v>460</v>
      </c>
      <c r="E38" s="164"/>
      <c r="F38" s="174"/>
      <c r="G38" s="174"/>
      <c r="H38" s="174"/>
      <c r="I38" s="174"/>
      <c r="J38" s="174"/>
      <c r="K38" s="174"/>
      <c r="L38" s="174"/>
      <c r="M38" s="174"/>
      <c r="N38" s="164"/>
      <c r="O38" s="175"/>
      <c r="P38" s="33"/>
      <c r="Q38" s="32"/>
      <c r="R38" s="32"/>
      <c r="S38" s="32"/>
      <c r="T38" s="74"/>
      <c r="U38" s="32"/>
      <c r="V38" s="12"/>
    </row>
    <row r="39" spans="1:22" s="70" customFormat="1" x14ac:dyDescent="0.25">
      <c r="B39" s="97" t="s">
        <v>178</v>
      </c>
      <c r="C39" s="248" t="s">
        <v>453</v>
      </c>
      <c r="D39" s="10" t="s">
        <v>454</v>
      </c>
      <c r="E39" s="164">
        <f t="shared" si="8"/>
        <v>36</v>
      </c>
      <c r="F39" s="174">
        <v>21</v>
      </c>
      <c r="G39" s="174"/>
      <c r="H39" s="174">
        <v>15</v>
      </c>
      <c r="I39" s="174"/>
      <c r="J39" s="174"/>
      <c r="K39" s="174"/>
      <c r="L39" s="174"/>
      <c r="M39" s="174"/>
      <c r="N39" s="164">
        <v>0.5</v>
      </c>
      <c r="O39" s="176">
        <v>3</v>
      </c>
      <c r="P39" s="33">
        <v>2</v>
      </c>
      <c r="Q39" s="32" t="s">
        <v>31</v>
      </c>
      <c r="R39" s="32"/>
      <c r="S39" s="32" t="s">
        <v>32</v>
      </c>
      <c r="T39" s="74" t="s">
        <v>613</v>
      </c>
      <c r="U39" s="32" t="s">
        <v>64</v>
      </c>
      <c r="V39" s="12"/>
    </row>
    <row r="40" spans="1:22" s="70" customFormat="1" x14ac:dyDescent="0.25">
      <c r="A40" s="292" t="s">
        <v>106</v>
      </c>
      <c r="B40" s="218" t="s">
        <v>162</v>
      </c>
      <c r="C40" s="250" t="s">
        <v>459</v>
      </c>
      <c r="D40" s="217" t="s">
        <v>461</v>
      </c>
      <c r="E40" s="164"/>
      <c r="F40" s="174"/>
      <c r="G40" s="174"/>
      <c r="H40" s="174"/>
      <c r="I40" s="174"/>
      <c r="J40" s="174"/>
      <c r="K40" s="174"/>
      <c r="L40" s="174"/>
      <c r="M40" s="174"/>
      <c r="N40" s="164"/>
      <c r="O40" s="175"/>
      <c r="P40" s="33"/>
      <c r="Q40" s="32"/>
      <c r="R40" s="32"/>
      <c r="S40" s="32"/>
      <c r="T40" s="74"/>
      <c r="U40" s="32"/>
      <c r="V40" s="12"/>
    </row>
    <row r="41" spans="1:22" s="70" customFormat="1" x14ac:dyDescent="0.25">
      <c r="B41" s="97" t="s">
        <v>162</v>
      </c>
      <c r="C41" s="248" t="s">
        <v>516</v>
      </c>
      <c r="D41" s="151" t="s">
        <v>517</v>
      </c>
      <c r="E41" s="164">
        <f>SUM(F41:H41)</f>
        <v>15</v>
      </c>
      <c r="F41" s="164">
        <v>15</v>
      </c>
      <c r="G41" s="164"/>
      <c r="H41" s="164"/>
      <c r="I41" s="164"/>
      <c r="J41" s="164"/>
      <c r="K41" s="164"/>
      <c r="L41" s="164"/>
      <c r="M41" s="164"/>
      <c r="N41" s="164">
        <v>0.16666666666666666</v>
      </c>
      <c r="O41" s="159">
        <v>1</v>
      </c>
      <c r="P41" s="33">
        <v>2</v>
      </c>
      <c r="Q41" s="32" t="s">
        <v>31</v>
      </c>
      <c r="R41" s="32"/>
      <c r="S41" s="32" t="s">
        <v>32</v>
      </c>
      <c r="T41" s="74" t="s">
        <v>603</v>
      </c>
      <c r="U41" s="32" t="s">
        <v>33</v>
      </c>
      <c r="V41" s="12"/>
    </row>
    <row r="42" spans="1:22" s="70" customFormat="1" x14ac:dyDescent="0.25">
      <c r="A42" s="292" t="s">
        <v>106</v>
      </c>
      <c r="B42" s="218" t="s">
        <v>168</v>
      </c>
      <c r="C42" s="250" t="s">
        <v>486</v>
      </c>
      <c r="D42" s="217" t="s">
        <v>487</v>
      </c>
      <c r="E42" s="167"/>
      <c r="F42" s="167"/>
      <c r="G42" s="167"/>
      <c r="H42" s="167"/>
      <c r="I42" s="167"/>
      <c r="J42" s="167"/>
      <c r="K42" s="167"/>
      <c r="L42" s="167"/>
      <c r="M42" s="167"/>
      <c r="N42" s="164"/>
      <c r="O42" s="168"/>
      <c r="P42" s="33"/>
      <c r="Q42" s="32"/>
      <c r="R42" s="32"/>
      <c r="S42" s="32"/>
      <c r="T42" s="74"/>
      <c r="U42" s="32"/>
      <c r="V42" s="12"/>
    </row>
    <row r="43" spans="1:22" s="70" customFormat="1" x14ac:dyDescent="0.25">
      <c r="A43" s="292" t="s">
        <v>53</v>
      </c>
      <c r="B43" s="410" t="s">
        <v>162</v>
      </c>
      <c r="C43" s="411" t="s">
        <v>553</v>
      </c>
      <c r="D43" s="366" t="s">
        <v>518</v>
      </c>
      <c r="E43" s="164">
        <f t="shared" ref="E43" si="9">SUM(F43:H43)</f>
        <v>15</v>
      </c>
      <c r="F43" s="174">
        <v>8</v>
      </c>
      <c r="G43" s="174">
        <v>7</v>
      </c>
      <c r="H43" s="174"/>
      <c r="I43" s="174"/>
      <c r="J43" s="174"/>
      <c r="K43" s="174"/>
      <c r="L43" s="174"/>
      <c r="M43" s="174"/>
      <c r="N43" s="164">
        <v>0.16666666666666666</v>
      </c>
      <c r="O43" s="176">
        <v>1</v>
      </c>
      <c r="P43" s="33">
        <v>2</v>
      </c>
      <c r="Q43" s="32" t="s">
        <v>31</v>
      </c>
      <c r="R43" s="32"/>
      <c r="S43" s="32" t="s">
        <v>32</v>
      </c>
      <c r="T43" s="74" t="s">
        <v>603</v>
      </c>
      <c r="U43" s="32" t="s">
        <v>64</v>
      </c>
      <c r="V43" s="12"/>
    </row>
    <row r="45" spans="1:22" x14ac:dyDescent="0.25">
      <c r="B45" s="555" t="s">
        <v>609</v>
      </c>
      <c r="C45" t="s">
        <v>519</v>
      </c>
    </row>
    <row r="46" spans="1:22" x14ac:dyDescent="0.25">
      <c r="C46" t="s">
        <v>520</v>
      </c>
    </row>
    <row r="47" spans="1:22" x14ac:dyDescent="0.25">
      <c r="C47" t="s">
        <v>521</v>
      </c>
    </row>
    <row r="48" spans="1:22" x14ac:dyDescent="0.25">
      <c r="D48"/>
    </row>
    <row r="49" spans="4:4" x14ac:dyDescent="0.25">
      <c r="D49"/>
    </row>
  </sheetData>
  <conditionalFormatting sqref="E28 E17:E26 E30 E32:E36">
    <cfRule type="expression" dxfId="89" priority="25">
      <formula>AND(E17&lt;((P17-1)*ECTS_en_heures+ECTS_marge_heures+1),P17&gt;1)</formula>
    </cfRule>
    <cfRule type="expression" dxfId="88" priority="26">
      <formula>OR(AND(E17&gt;P17*ECTS_en_heures+ECTS_marge_heures,OR(AND(E17&gt;(ECTS_en_heures+ECTS_marge_heures),P17=1),P17&gt;1)),AND(P17=0,E17&gt;0))</formula>
    </cfRule>
  </conditionalFormatting>
  <conditionalFormatting sqref="E27">
    <cfRule type="expression" dxfId="87" priority="19">
      <formula>AND(E27&lt;((P27-1)*ECTS_en_heures+ECTS_marge_heures+1),P27&gt;1)</formula>
    </cfRule>
    <cfRule type="expression" dxfId="86" priority="20">
      <formula>OR(AND(E27&gt;P27*ECTS_en_heures+ECTS_marge_heures,OR(AND(E27&gt;(ECTS_en_heures+ECTS_marge_heures),P27=1),P27&gt;1)),AND(P27=0,E27&gt;0))</formula>
    </cfRule>
  </conditionalFormatting>
  <conditionalFormatting sqref="E29">
    <cfRule type="expression" dxfId="85" priority="17">
      <formula>AND(E29&lt;((P29-1)*ECTS_en_heures+ECTS_marge_heures+1),P29&gt;1)</formula>
    </cfRule>
    <cfRule type="expression" dxfId="84" priority="18">
      <formula>OR(AND(E29&gt;P29*ECTS_en_heures+ECTS_marge_heures,OR(AND(E29&gt;(ECTS_en_heures+ECTS_marge_heures),P29=1),P29&gt;1)),AND(P29=0,E29&gt;0))</formula>
    </cfRule>
  </conditionalFormatting>
  <conditionalFormatting sqref="E38:E41">
    <cfRule type="expression" dxfId="83" priority="9">
      <formula>AND(E38&lt;((P38-1)*ECTS_en_heures+ECTS_marge_heures+1),P38&gt;1)</formula>
    </cfRule>
    <cfRule type="expression" dxfId="82" priority="10">
      <formula>OR(AND(E38&gt;P38*ECTS_en_heures+ECTS_marge_heures,OR(AND(E38&gt;(ECTS_en_heures+ECTS_marge_heures),P38=1),P38&gt;1)),AND(P38=0,E38&gt;0))</formula>
    </cfRule>
  </conditionalFormatting>
  <conditionalFormatting sqref="E37">
    <cfRule type="expression" dxfId="81" priority="7">
      <formula>AND(E37&lt;((P37-1)*ECTS_en_heures+ECTS_marge_heures+1),P37&gt;1)</formula>
    </cfRule>
    <cfRule type="expression" dxfId="80" priority="8">
      <formula>OR(AND(E37&gt;P37*ECTS_en_heures+ECTS_marge_heures,OR(AND(E37&gt;(ECTS_en_heures+ECTS_marge_heures),P37=1),P37&gt;1)),AND(P37=0,E37&gt;0))</formula>
    </cfRule>
  </conditionalFormatting>
  <conditionalFormatting sqref="E42">
    <cfRule type="expression" dxfId="79" priority="5">
      <formula>AND(E42&lt;((P42-1)*ECTS_en_heures+ECTS_marge_heures+1),P42&gt;1)</formula>
    </cfRule>
    <cfRule type="expression" dxfId="78" priority="6">
      <formula>OR(AND(E42&gt;P42*ECTS_en_heures+ECTS_marge_heures,OR(AND(E42&gt;(ECTS_en_heures+ECTS_marge_heures),P42=1),P42&gt;1)),AND(P42=0,E42&gt;0))</formula>
    </cfRule>
  </conditionalFormatting>
  <conditionalFormatting sqref="E43">
    <cfRule type="expression" dxfId="77" priority="1">
      <formula>AND(E43&lt;((P43-1)*ECTS_en_heures+ECTS_marge_heures+1),P43&gt;1)</formula>
    </cfRule>
    <cfRule type="expression" dxfId="76" priority="2">
      <formula>OR(AND(E43&gt;P43*ECTS_en_heures+ECTS_marge_heures,OR(AND(E43&gt;(ECTS_en_heures+ECTS_marge_heures),P43=1),P43&gt;1)),AND(P43=0,E43&gt;0))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3D5A-65A6-4412-9057-B936FE99717C}">
  <sheetPr>
    <pageSetUpPr fitToPage="1"/>
  </sheetPr>
  <dimension ref="A1:V36"/>
  <sheetViews>
    <sheetView zoomScale="40" zoomScaleNormal="40" workbookViewId="0">
      <selection activeCell="F6" sqref="F6:G6"/>
    </sheetView>
  </sheetViews>
  <sheetFormatPr baseColWidth="10" defaultColWidth="25.7109375" defaultRowHeight="18.75" x14ac:dyDescent="0.25"/>
  <cols>
    <col min="1" max="1" width="25.7109375" style="256"/>
    <col min="2" max="3" width="30.7109375" style="256" customWidth="1"/>
    <col min="4" max="4" width="129.140625" style="256" customWidth="1"/>
    <col min="5" max="5" width="18.140625" style="256" customWidth="1"/>
    <col min="6" max="6" width="21.140625" style="256" customWidth="1"/>
    <col min="7" max="7" width="21.7109375" style="256" customWidth="1"/>
    <col min="8" max="8" width="23.5703125" style="256" customWidth="1"/>
    <col min="9" max="10" width="10.7109375" style="256" customWidth="1"/>
    <col min="11" max="11" width="24" style="256" customWidth="1"/>
    <col min="12" max="12" width="18.85546875" style="256" customWidth="1"/>
    <col min="13" max="13" width="26.5703125" style="256" customWidth="1"/>
    <col min="14" max="15" width="10.7109375" style="256" customWidth="1"/>
    <col min="16" max="16" width="20.5703125" style="256" customWidth="1"/>
    <col min="17" max="17" width="25.7109375" style="256"/>
    <col min="18" max="18" width="0" style="256" hidden="1" customWidth="1"/>
    <col min="19" max="19" width="15.5703125" style="256" customWidth="1"/>
    <col min="20" max="20" width="68.7109375" style="256" customWidth="1"/>
    <col min="21" max="21" width="25.7109375" style="256"/>
    <col min="22" max="22" width="7.140625" style="256" customWidth="1"/>
    <col min="23" max="16384" width="25.7109375" style="256"/>
  </cols>
  <sheetData>
    <row r="1" spans="1:22" ht="30" x14ac:dyDescent="0.25">
      <c r="E1" s="12"/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s="255" customFormat="1" ht="45" x14ac:dyDescent="0.25">
      <c r="A2" s="78"/>
      <c r="B2" s="67" t="s">
        <v>1</v>
      </c>
      <c r="C2" s="67" t="s">
        <v>2</v>
      </c>
      <c r="D2" s="67" t="s">
        <v>3</v>
      </c>
      <c r="E2" s="2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20" t="s">
        <v>13</v>
      </c>
      <c r="O2" s="20" t="s">
        <v>14</v>
      </c>
      <c r="P2" s="81" t="s">
        <v>15</v>
      </c>
      <c r="Q2" s="81" t="s">
        <v>16</v>
      </c>
      <c r="R2" s="68" t="s">
        <v>17</v>
      </c>
      <c r="S2" s="68" t="s">
        <v>18</v>
      </c>
      <c r="T2" s="69" t="s">
        <v>19</v>
      </c>
      <c r="U2" s="69" t="s">
        <v>20</v>
      </c>
    </row>
    <row r="3" spans="1:22" x14ac:dyDescent="0.25">
      <c r="A3" s="261" t="s">
        <v>21</v>
      </c>
      <c r="B3" s="71" t="str">
        <f ca="1">RIGHT(CELL("filename",B$2),LEN(CELL("filename",B$2))-SEARCH("]",CELL("filename",B$2),1))</f>
        <v>MCC ELEC5-PRO S9 MineureSE</v>
      </c>
      <c r="C3" s="71"/>
      <c r="D3" s="5" t="s">
        <v>476</v>
      </c>
      <c r="E3" s="536">
        <f>SUM(F3:I3)+E15+M3</f>
        <v>241</v>
      </c>
      <c r="F3" s="71">
        <f>SUMPRODUCT(F4:F178,$V4:$V178)</f>
        <v>135</v>
      </c>
      <c r="G3" s="71">
        <f>SUMPRODUCT(G4:G178,$V4:$V178)</f>
        <v>13</v>
      </c>
      <c r="H3" s="71">
        <f>SUMPRODUCT(H4:H178,$V4:$V178)</f>
        <v>93</v>
      </c>
      <c r="I3" s="71">
        <f>SUMPRODUCT(I4:I178,$V4:$V178)</f>
        <v>0</v>
      </c>
      <c r="J3" s="71"/>
      <c r="K3" s="71"/>
      <c r="L3" s="71"/>
      <c r="M3" s="71">
        <f>SUMPRODUCT(M4:M178,$V4:$V178)</f>
        <v>0</v>
      </c>
      <c r="N3" s="71"/>
      <c r="O3" s="71">
        <f>SUMPRODUCT(O4:O178,$V4:$V178)</f>
        <v>30</v>
      </c>
      <c r="P3" s="71"/>
      <c r="Q3" s="71"/>
      <c r="R3" s="72"/>
      <c r="S3" s="72"/>
      <c r="T3" s="72"/>
      <c r="U3" s="72"/>
    </row>
    <row r="4" spans="1:22" s="396" customFormat="1" ht="15.75" x14ac:dyDescent="0.25">
      <c r="A4" s="70"/>
      <c r="B4" s="165" t="s">
        <v>24</v>
      </c>
      <c r="C4" s="165" t="s">
        <v>477</v>
      </c>
      <c r="D4" s="464" t="s">
        <v>589</v>
      </c>
      <c r="E4" s="163">
        <f>SUM(F4:H4)</f>
        <v>50</v>
      </c>
      <c r="F4" s="98">
        <f t="shared" ref="F4:H4" si="0">SUM(F5:F6)</f>
        <v>21</v>
      </c>
      <c r="G4" s="98">
        <f t="shared" si="0"/>
        <v>5</v>
      </c>
      <c r="H4" s="98">
        <f t="shared" si="0"/>
        <v>24</v>
      </c>
      <c r="I4" s="98"/>
      <c r="J4" s="98"/>
      <c r="K4" s="98"/>
      <c r="L4" s="98"/>
      <c r="M4" s="98"/>
      <c r="N4" s="98"/>
      <c r="O4" s="98">
        <v>4</v>
      </c>
      <c r="P4" s="30"/>
      <c r="Q4" s="525"/>
      <c r="R4" s="525"/>
      <c r="S4" s="525" t="s">
        <v>27</v>
      </c>
      <c r="T4" s="526"/>
      <c r="U4" s="525" t="s">
        <v>33</v>
      </c>
      <c r="V4" s="397">
        <v>1</v>
      </c>
    </row>
    <row r="5" spans="1:22" s="396" customFormat="1" ht="15.75" x14ac:dyDescent="0.25">
      <c r="A5" s="70"/>
      <c r="B5" s="94" t="s">
        <v>28</v>
      </c>
      <c r="C5" s="248" t="s">
        <v>172</v>
      </c>
      <c r="D5" s="160" t="s">
        <v>173</v>
      </c>
      <c r="E5" s="164">
        <f>SUM(F5:H5)</f>
        <v>24</v>
      </c>
      <c r="F5" s="164">
        <v>9</v>
      </c>
      <c r="G5" s="164">
        <v>0</v>
      </c>
      <c r="H5" s="164">
        <v>15</v>
      </c>
      <c r="I5" s="164"/>
      <c r="J5" s="164"/>
      <c r="K5" s="164"/>
      <c r="L5" s="164"/>
      <c r="M5" s="164"/>
      <c r="N5" s="164">
        <v>0.5</v>
      </c>
      <c r="O5" s="159"/>
      <c r="P5" s="33">
        <v>2</v>
      </c>
      <c r="Q5" s="32" t="s">
        <v>31</v>
      </c>
      <c r="R5" s="32"/>
      <c r="S5" s="32" t="s">
        <v>32</v>
      </c>
      <c r="T5" s="74" t="s">
        <v>594</v>
      </c>
      <c r="U5" s="32" t="s">
        <v>33</v>
      </c>
      <c r="V5" s="397"/>
    </row>
    <row r="6" spans="1:22" s="396" customFormat="1" ht="15.75" x14ac:dyDescent="0.25">
      <c r="A6" s="365" t="s">
        <v>42</v>
      </c>
      <c r="B6" s="94" t="s">
        <v>28</v>
      </c>
      <c r="C6" s="248" t="s">
        <v>447</v>
      </c>
      <c r="D6" s="160" t="s">
        <v>448</v>
      </c>
      <c r="E6" s="164">
        <f t="shared" ref="E6" si="1">SUM(F6:H6)</f>
        <v>26</v>
      </c>
      <c r="F6" s="364">
        <v>12</v>
      </c>
      <c r="G6" s="364">
        <v>5</v>
      </c>
      <c r="H6" s="164">
        <v>9</v>
      </c>
      <c r="I6" s="164"/>
      <c r="J6" s="164"/>
      <c r="K6" s="164"/>
      <c r="L6" s="164"/>
      <c r="M6" s="164"/>
      <c r="N6" s="164">
        <v>0.5</v>
      </c>
      <c r="O6" s="159"/>
      <c r="P6" s="33">
        <v>2</v>
      </c>
      <c r="Q6" s="32" t="s">
        <v>31</v>
      </c>
      <c r="R6" s="32"/>
      <c r="S6" s="32" t="s">
        <v>32</v>
      </c>
      <c r="T6" s="74" t="s">
        <v>594</v>
      </c>
      <c r="U6" s="32" t="s">
        <v>33</v>
      </c>
      <c r="V6" s="397"/>
    </row>
    <row r="7" spans="1:22" s="396" customFormat="1" ht="15.75" x14ac:dyDescent="0.25">
      <c r="A7" s="292" t="s">
        <v>106</v>
      </c>
      <c r="B7" s="376" t="s">
        <v>24</v>
      </c>
      <c r="C7" s="376" t="s">
        <v>478</v>
      </c>
      <c r="D7" s="465" t="s">
        <v>479</v>
      </c>
      <c r="E7" s="163"/>
      <c r="F7" s="98"/>
      <c r="G7" s="98"/>
      <c r="H7" s="98"/>
      <c r="I7" s="98"/>
      <c r="J7" s="98"/>
      <c r="K7" s="98"/>
      <c r="L7" s="98"/>
      <c r="M7" s="98"/>
      <c r="N7" s="98"/>
      <c r="O7" s="98"/>
      <c r="P7" s="30"/>
      <c r="Q7" s="525"/>
      <c r="R7" s="525"/>
      <c r="S7" s="525"/>
      <c r="T7" s="526"/>
      <c r="U7" s="525"/>
      <c r="V7" s="397">
        <v>1</v>
      </c>
    </row>
    <row r="8" spans="1:22" s="396" customFormat="1" ht="15.75" x14ac:dyDescent="0.25">
      <c r="A8" s="365" t="s">
        <v>53</v>
      </c>
      <c r="B8" s="165" t="s">
        <v>24</v>
      </c>
      <c r="C8" s="165" t="s">
        <v>478</v>
      </c>
      <c r="D8" s="464" t="s">
        <v>480</v>
      </c>
      <c r="E8" s="163">
        <f>SUM(F8:H8)</f>
        <v>39</v>
      </c>
      <c r="F8" s="98">
        <f>SUM(F9:F10)</f>
        <v>21</v>
      </c>
      <c r="G8" s="98">
        <f t="shared" ref="G8:H8" si="2">SUM(G9:G10)</f>
        <v>0</v>
      </c>
      <c r="H8" s="98">
        <f t="shared" si="2"/>
        <v>18</v>
      </c>
      <c r="I8" s="98"/>
      <c r="J8" s="98"/>
      <c r="K8" s="98"/>
      <c r="L8" s="98"/>
      <c r="M8" s="98"/>
      <c r="N8" s="98"/>
      <c r="O8" s="98">
        <v>3</v>
      </c>
      <c r="P8" s="30"/>
      <c r="Q8" s="525"/>
      <c r="R8" s="525"/>
      <c r="S8" s="525" t="s">
        <v>27</v>
      </c>
      <c r="T8" s="526" t="s">
        <v>593</v>
      </c>
      <c r="U8" s="525" t="s">
        <v>33</v>
      </c>
      <c r="V8" s="397">
        <v>1</v>
      </c>
    </row>
    <row r="9" spans="1:22" s="396" customFormat="1" ht="15.75" x14ac:dyDescent="0.25">
      <c r="A9" s="365" t="s">
        <v>53</v>
      </c>
      <c r="B9" s="368" t="s">
        <v>28</v>
      </c>
      <c r="C9" s="411" t="s">
        <v>553</v>
      </c>
      <c r="D9" s="418" t="s">
        <v>481</v>
      </c>
      <c r="E9" s="164">
        <f t="shared" ref="E9:E10" si="3">SUM(F9:H9)</f>
        <v>24</v>
      </c>
      <c r="F9" s="164">
        <v>12</v>
      </c>
      <c r="G9" s="164">
        <v>0</v>
      </c>
      <c r="H9" s="164">
        <v>12</v>
      </c>
      <c r="I9" s="164"/>
      <c r="J9" s="164"/>
      <c r="K9" s="164"/>
      <c r="L9" s="164"/>
      <c r="M9" s="164"/>
      <c r="N9" s="164">
        <v>0.6</v>
      </c>
      <c r="O9" s="159"/>
      <c r="P9" s="33">
        <v>2</v>
      </c>
      <c r="Q9" s="32" t="s">
        <v>31</v>
      </c>
      <c r="R9" s="32"/>
      <c r="S9" s="32" t="s">
        <v>32</v>
      </c>
      <c r="T9" s="74" t="s">
        <v>593</v>
      </c>
      <c r="U9" s="32" t="s">
        <v>33</v>
      </c>
      <c r="V9" s="397"/>
    </row>
    <row r="10" spans="1:22" s="396" customFormat="1" ht="15.75" x14ac:dyDescent="0.25">
      <c r="A10" s="365" t="s">
        <v>53</v>
      </c>
      <c r="B10" s="368" t="s">
        <v>28</v>
      </c>
      <c r="C10" s="411" t="s">
        <v>553</v>
      </c>
      <c r="D10" s="418" t="s">
        <v>482</v>
      </c>
      <c r="E10" s="164">
        <f t="shared" si="3"/>
        <v>15</v>
      </c>
      <c r="F10" s="164">
        <v>9</v>
      </c>
      <c r="G10" s="164">
        <v>0</v>
      </c>
      <c r="H10" s="164">
        <v>6</v>
      </c>
      <c r="I10" s="164"/>
      <c r="J10" s="164"/>
      <c r="K10" s="164"/>
      <c r="L10" s="164"/>
      <c r="M10" s="164"/>
      <c r="N10" s="164">
        <v>0.4</v>
      </c>
      <c r="O10" s="159"/>
      <c r="P10" s="33">
        <v>2</v>
      </c>
      <c r="Q10" s="32" t="s">
        <v>31</v>
      </c>
      <c r="R10" s="32"/>
      <c r="S10" s="32" t="s">
        <v>32</v>
      </c>
      <c r="T10" s="74" t="s">
        <v>593</v>
      </c>
      <c r="U10" s="32" t="s">
        <v>33</v>
      </c>
      <c r="V10" s="397"/>
    </row>
    <row r="11" spans="1:22" s="396" customFormat="1" ht="15.75" x14ac:dyDescent="0.25">
      <c r="A11" s="70"/>
      <c r="B11" s="165" t="s">
        <v>24</v>
      </c>
      <c r="C11" s="165" t="s">
        <v>462</v>
      </c>
      <c r="D11" s="464" t="s">
        <v>590</v>
      </c>
      <c r="E11" s="163">
        <f>SUM(F11:H11)</f>
        <v>24</v>
      </c>
      <c r="F11" s="98">
        <v>15</v>
      </c>
      <c r="G11" s="98">
        <v>0</v>
      </c>
      <c r="H11" s="98">
        <v>9</v>
      </c>
      <c r="I11" s="98"/>
      <c r="J11" s="98"/>
      <c r="K11" s="98"/>
      <c r="L11" s="98"/>
      <c r="M11" s="98"/>
      <c r="N11" s="98"/>
      <c r="O11" s="98">
        <v>2</v>
      </c>
      <c r="P11" s="30">
        <v>2</v>
      </c>
      <c r="Q11" s="525" t="s">
        <v>31</v>
      </c>
      <c r="R11" s="525"/>
      <c r="S11" s="525" t="s">
        <v>27</v>
      </c>
      <c r="T11" s="526" t="s">
        <v>594</v>
      </c>
      <c r="U11" s="525" t="s">
        <v>33</v>
      </c>
      <c r="V11" s="397">
        <v>1</v>
      </c>
    </row>
    <row r="12" spans="1:22" s="70" customFormat="1" ht="21" customHeight="1" x14ac:dyDescent="0.25">
      <c r="A12" s="365" t="s">
        <v>42</v>
      </c>
      <c r="B12" s="165" t="s">
        <v>24</v>
      </c>
      <c r="C12" s="165" t="s">
        <v>424</v>
      </c>
      <c r="D12" s="464" t="s">
        <v>425</v>
      </c>
      <c r="E12" s="163">
        <f>SUM(F12:H12)</f>
        <v>0</v>
      </c>
      <c r="F12" s="98"/>
      <c r="G12" s="98"/>
      <c r="H12" s="98"/>
      <c r="I12" s="98">
        <v>0</v>
      </c>
      <c r="J12" s="98"/>
      <c r="K12" s="98"/>
      <c r="L12" s="98"/>
      <c r="M12" s="98"/>
      <c r="N12" s="98"/>
      <c r="O12" s="369">
        <v>10</v>
      </c>
      <c r="P12" s="33">
        <v>1</v>
      </c>
      <c r="Q12" s="32" t="s">
        <v>124</v>
      </c>
      <c r="R12" s="32"/>
      <c r="S12" s="32" t="s">
        <v>32</v>
      </c>
      <c r="T12" s="74" t="s">
        <v>522</v>
      </c>
      <c r="U12" s="32" t="s">
        <v>33</v>
      </c>
      <c r="V12" s="12">
        <v>1</v>
      </c>
    </row>
    <row r="13" spans="1:22" s="35" customFormat="1" ht="29.25" customHeight="1" x14ac:dyDescent="0.25">
      <c r="A13" s="293" t="s">
        <v>53</v>
      </c>
      <c r="B13" s="293" t="s">
        <v>24</v>
      </c>
      <c r="C13" s="293" t="s">
        <v>553</v>
      </c>
      <c r="D13" s="326" t="s">
        <v>523</v>
      </c>
      <c r="E13" s="391">
        <f>SUM(F13:I13)</f>
        <v>8</v>
      </c>
      <c r="F13" s="391">
        <f>SUM(F14:F14)</f>
        <v>0</v>
      </c>
      <c r="G13" s="391">
        <f>SUM(G14:G14)</f>
        <v>8</v>
      </c>
      <c r="H13" s="389"/>
      <c r="I13" s="389"/>
      <c r="J13" s="389"/>
      <c r="K13" s="389"/>
      <c r="L13" s="389"/>
      <c r="M13" s="389"/>
      <c r="N13" s="389"/>
      <c r="O13" s="389">
        <v>1</v>
      </c>
      <c r="P13" s="389"/>
      <c r="Q13" s="389"/>
      <c r="R13" s="537"/>
      <c r="S13" s="537" t="s">
        <v>27</v>
      </c>
      <c r="T13" s="537" t="s">
        <v>524</v>
      </c>
      <c r="U13" s="537"/>
      <c r="V13" s="35">
        <v>1</v>
      </c>
    </row>
    <row r="14" spans="1:22" s="35" customFormat="1" ht="23.25" customHeight="1" x14ac:dyDescent="0.25">
      <c r="A14" s="293" t="s">
        <v>53</v>
      </c>
      <c r="B14" s="538" t="s">
        <v>28</v>
      </c>
      <c r="C14" s="538" t="s">
        <v>553</v>
      </c>
      <c r="D14" s="539" t="s">
        <v>440</v>
      </c>
      <c r="E14" s="540">
        <f>SUM(F14:I14)</f>
        <v>8</v>
      </c>
      <c r="F14" s="540"/>
      <c r="G14" s="540">
        <v>8</v>
      </c>
      <c r="H14" s="66"/>
      <c r="I14" s="66"/>
      <c r="J14" s="66"/>
      <c r="K14" s="66"/>
      <c r="L14" s="66"/>
      <c r="M14" s="66"/>
      <c r="N14" s="66">
        <v>1</v>
      </c>
      <c r="O14" s="66"/>
      <c r="P14" s="66">
        <v>1</v>
      </c>
      <c r="Q14" s="66" t="s">
        <v>31</v>
      </c>
      <c r="R14" s="66"/>
      <c r="S14" s="66" t="s">
        <v>32</v>
      </c>
      <c r="T14" s="66" t="s">
        <v>524</v>
      </c>
      <c r="U14" s="66" t="s">
        <v>33</v>
      </c>
    </row>
    <row r="15" spans="1:22" s="396" customFormat="1" ht="31.9" customHeight="1" x14ac:dyDescent="0.25">
      <c r="A15" s="292" t="s">
        <v>106</v>
      </c>
      <c r="B15" s="356"/>
      <c r="C15" s="356" t="s">
        <v>525</v>
      </c>
      <c r="D15" s="522" t="s">
        <v>526</v>
      </c>
      <c r="E15" s="541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397"/>
    </row>
    <row r="16" spans="1:22" s="396" customFormat="1" ht="21" customHeight="1" x14ac:dyDescent="0.25">
      <c r="A16" s="292" t="s">
        <v>106</v>
      </c>
      <c r="B16" s="542" t="s">
        <v>168</v>
      </c>
      <c r="C16" s="543" t="s">
        <v>457</v>
      </c>
      <c r="D16" s="220" t="s">
        <v>458</v>
      </c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1"/>
      <c r="P16" s="33"/>
      <c r="Q16" s="32"/>
      <c r="R16" s="32"/>
      <c r="S16" s="32"/>
      <c r="T16" s="74"/>
      <c r="U16" s="32"/>
      <c r="V16" s="397"/>
    </row>
    <row r="17" spans="1:22" s="396" customFormat="1" ht="21" customHeight="1" x14ac:dyDescent="0.25">
      <c r="A17" s="292" t="s">
        <v>106</v>
      </c>
      <c r="B17" s="542" t="s">
        <v>168</v>
      </c>
      <c r="C17" s="543" t="s">
        <v>411</v>
      </c>
      <c r="D17" s="220" t="s">
        <v>412</v>
      </c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59"/>
      <c r="P17" s="33"/>
      <c r="Q17" s="32"/>
      <c r="R17" s="32"/>
      <c r="S17" s="32"/>
      <c r="T17" s="74"/>
      <c r="U17" s="32"/>
      <c r="V17" s="397"/>
    </row>
    <row r="18" spans="1:22" s="396" customFormat="1" ht="21" customHeight="1" x14ac:dyDescent="0.25">
      <c r="A18" s="292" t="s">
        <v>106</v>
      </c>
      <c r="B18" s="542" t="s">
        <v>168</v>
      </c>
      <c r="C18" s="543" t="s">
        <v>414</v>
      </c>
      <c r="D18" s="225" t="s">
        <v>415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59"/>
      <c r="P18" s="33"/>
      <c r="Q18" s="32"/>
      <c r="R18" s="32"/>
      <c r="S18" s="32"/>
      <c r="T18" s="74"/>
      <c r="U18" s="32"/>
      <c r="V18" s="397"/>
    </row>
    <row r="19" spans="1:22" s="396" customFormat="1" ht="21" customHeight="1" x14ac:dyDescent="0.25">
      <c r="A19" s="292" t="s">
        <v>106</v>
      </c>
      <c r="B19" s="542" t="s">
        <v>162</v>
      </c>
      <c r="C19" s="543" t="s">
        <v>459</v>
      </c>
      <c r="D19" s="217" t="s">
        <v>460</v>
      </c>
      <c r="E19" s="164"/>
      <c r="F19" s="174"/>
      <c r="G19" s="174"/>
      <c r="H19" s="174"/>
      <c r="I19" s="174"/>
      <c r="J19" s="174"/>
      <c r="K19" s="174"/>
      <c r="L19" s="174"/>
      <c r="M19" s="174"/>
      <c r="N19" s="164"/>
      <c r="O19" s="73"/>
      <c r="P19" s="33"/>
      <c r="Q19" s="32"/>
      <c r="R19" s="32"/>
      <c r="S19" s="32"/>
      <c r="T19" s="74"/>
      <c r="U19" s="32"/>
      <c r="V19" s="397"/>
    </row>
    <row r="20" spans="1:22" s="396" customFormat="1" ht="21" customHeight="1" x14ac:dyDescent="0.25">
      <c r="A20" s="292" t="s">
        <v>106</v>
      </c>
      <c r="B20" s="542" t="s">
        <v>178</v>
      </c>
      <c r="C20" s="543" t="s">
        <v>453</v>
      </c>
      <c r="D20" s="217" t="s">
        <v>489</v>
      </c>
      <c r="E20" s="164"/>
      <c r="F20" s="174"/>
      <c r="G20" s="174"/>
      <c r="H20" s="174"/>
      <c r="I20" s="174"/>
      <c r="J20" s="174"/>
      <c r="K20" s="174"/>
      <c r="L20" s="174"/>
      <c r="M20" s="174"/>
      <c r="N20" s="164"/>
      <c r="O20" s="176"/>
      <c r="P20" s="33"/>
      <c r="Q20" s="32"/>
      <c r="R20" s="32"/>
      <c r="S20" s="32"/>
      <c r="T20" s="74"/>
      <c r="U20" s="32"/>
      <c r="V20" s="397"/>
    </row>
    <row r="21" spans="1:22" s="396" customFormat="1" ht="21" customHeight="1" x14ac:dyDescent="0.25">
      <c r="A21" s="292" t="s">
        <v>106</v>
      </c>
      <c r="B21" s="542" t="s">
        <v>162</v>
      </c>
      <c r="C21" s="543"/>
      <c r="D21" s="217" t="s">
        <v>461</v>
      </c>
      <c r="E21" s="164"/>
      <c r="F21" s="174"/>
      <c r="G21" s="174"/>
      <c r="H21" s="174"/>
      <c r="I21" s="174"/>
      <c r="J21" s="174"/>
      <c r="K21" s="174"/>
      <c r="L21" s="174"/>
      <c r="M21" s="174"/>
      <c r="N21" s="164"/>
      <c r="O21" s="73"/>
      <c r="P21" s="33"/>
      <c r="Q21" s="32"/>
      <c r="R21" s="32"/>
      <c r="S21" s="32"/>
      <c r="T21" s="74"/>
      <c r="U21" s="32"/>
      <c r="V21" s="397"/>
    </row>
    <row r="22" spans="1:22" s="396" customFormat="1" ht="21" customHeight="1" x14ac:dyDescent="0.25">
      <c r="A22" s="292" t="s">
        <v>106</v>
      </c>
      <c r="B22" s="542" t="s">
        <v>162</v>
      </c>
      <c r="C22" s="543" t="s">
        <v>386</v>
      </c>
      <c r="D22" s="226" t="s">
        <v>387</v>
      </c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59"/>
      <c r="P22" s="33"/>
      <c r="Q22" s="32"/>
      <c r="R22" s="32"/>
      <c r="S22" s="32"/>
      <c r="T22" s="74"/>
      <c r="U22" s="32"/>
      <c r="V22" s="397"/>
    </row>
    <row r="23" spans="1:22" s="396" customFormat="1" ht="21" customHeight="1" x14ac:dyDescent="0.25">
      <c r="A23" s="292" t="s">
        <v>106</v>
      </c>
      <c r="B23" s="542" t="s">
        <v>168</v>
      </c>
      <c r="C23" s="543" t="s">
        <v>145</v>
      </c>
      <c r="D23" s="220" t="s">
        <v>445</v>
      </c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59"/>
      <c r="P23" s="33"/>
      <c r="Q23" s="32"/>
      <c r="R23" s="32"/>
      <c r="S23" s="32"/>
      <c r="T23" s="74"/>
      <c r="U23" s="32"/>
    </row>
    <row r="24" spans="1:22" s="396" customFormat="1" ht="15.75" x14ac:dyDescent="0.25">
      <c r="A24" s="365" t="s">
        <v>53</v>
      </c>
      <c r="B24" s="165" t="s">
        <v>24</v>
      </c>
      <c r="C24" s="165" t="s">
        <v>478</v>
      </c>
      <c r="D24" s="464" t="s">
        <v>591</v>
      </c>
      <c r="E24" s="163">
        <f>SUM(F24:H24)</f>
        <v>48</v>
      </c>
      <c r="F24" s="98">
        <f>SUM(F25:F26)</f>
        <v>24</v>
      </c>
      <c r="G24" s="98">
        <f t="shared" ref="G24:H24" si="4">SUM(G25:G26)</f>
        <v>0</v>
      </c>
      <c r="H24" s="98">
        <f t="shared" si="4"/>
        <v>24</v>
      </c>
      <c r="I24" s="98"/>
      <c r="J24" s="98"/>
      <c r="K24" s="98"/>
      <c r="L24" s="98"/>
      <c r="M24" s="98"/>
      <c r="N24" s="98"/>
      <c r="O24" s="98">
        <v>4</v>
      </c>
      <c r="P24" s="30"/>
      <c r="Q24" s="525"/>
      <c r="R24" s="525"/>
      <c r="S24" s="525" t="s">
        <v>27</v>
      </c>
      <c r="T24" s="526"/>
      <c r="U24" s="525"/>
      <c r="V24" s="397">
        <v>1</v>
      </c>
    </row>
    <row r="25" spans="1:22" s="396" customFormat="1" ht="15.75" x14ac:dyDescent="0.25">
      <c r="A25" s="365" t="s">
        <v>53</v>
      </c>
      <c r="B25" s="94" t="s">
        <v>168</v>
      </c>
      <c r="C25" s="248" t="s">
        <v>411</v>
      </c>
      <c r="D25" s="160" t="s">
        <v>412</v>
      </c>
      <c r="E25" s="164">
        <f t="shared" ref="E25" si="5">SUM(F25:H25)</f>
        <v>24</v>
      </c>
      <c r="F25" s="164">
        <v>15</v>
      </c>
      <c r="G25" s="164">
        <v>0</v>
      </c>
      <c r="H25" s="164">
        <v>9</v>
      </c>
      <c r="I25" s="164"/>
      <c r="J25" s="164"/>
      <c r="K25" s="164"/>
      <c r="L25" s="164"/>
      <c r="M25" s="164"/>
      <c r="N25" s="164">
        <v>0.5</v>
      </c>
      <c r="O25" s="159"/>
      <c r="P25" s="33">
        <v>2</v>
      </c>
      <c r="Q25" s="32" t="s">
        <v>31</v>
      </c>
      <c r="R25" s="32"/>
      <c r="S25" s="32" t="s">
        <v>32</v>
      </c>
      <c r="T25" s="74" t="s">
        <v>593</v>
      </c>
      <c r="U25" s="32" t="s">
        <v>64</v>
      </c>
      <c r="V25" s="397"/>
    </row>
    <row r="26" spans="1:22" s="396" customFormat="1" ht="15.75" x14ac:dyDescent="0.25">
      <c r="A26" s="365" t="s">
        <v>53</v>
      </c>
      <c r="B26" s="368" t="s">
        <v>168</v>
      </c>
      <c r="C26" s="248" t="s">
        <v>386</v>
      </c>
      <c r="D26" s="162" t="s">
        <v>387</v>
      </c>
      <c r="E26" s="164">
        <f>SUM(F26:H26)</f>
        <v>24</v>
      </c>
      <c r="F26" s="364">
        <v>9</v>
      </c>
      <c r="G26" s="164">
        <v>0</v>
      </c>
      <c r="H26" s="364">
        <v>15</v>
      </c>
      <c r="I26" s="164"/>
      <c r="J26" s="164"/>
      <c r="K26" s="164"/>
      <c r="L26" s="164"/>
      <c r="M26" s="164"/>
      <c r="N26" s="164">
        <v>0.5</v>
      </c>
      <c r="O26" s="371"/>
      <c r="P26" s="33">
        <v>2</v>
      </c>
      <c r="Q26" s="32" t="s">
        <v>31</v>
      </c>
      <c r="R26" s="32"/>
      <c r="S26" s="32" t="s">
        <v>32</v>
      </c>
      <c r="T26" s="74" t="s">
        <v>593</v>
      </c>
      <c r="U26" s="32" t="s">
        <v>33</v>
      </c>
      <c r="V26" s="397"/>
    </row>
    <row r="27" spans="1:22" s="396" customFormat="1" ht="15.75" x14ac:dyDescent="0.25">
      <c r="A27" s="365" t="s">
        <v>53</v>
      </c>
      <c r="B27" s="165" t="s">
        <v>24</v>
      </c>
      <c r="C27" s="165" t="s">
        <v>478</v>
      </c>
      <c r="D27" s="464" t="s">
        <v>592</v>
      </c>
      <c r="E27" s="163">
        <f>SUM(F27:H27)</f>
        <v>72</v>
      </c>
      <c r="F27" s="98">
        <f>SUM(F28:F30)</f>
        <v>54</v>
      </c>
      <c r="G27" s="98">
        <f t="shared" ref="G27:H27" si="6">SUM(G28:G30)</f>
        <v>0</v>
      </c>
      <c r="H27" s="98">
        <f t="shared" si="6"/>
        <v>18</v>
      </c>
      <c r="I27" s="98"/>
      <c r="J27" s="98"/>
      <c r="K27" s="98"/>
      <c r="L27" s="98"/>
      <c r="M27" s="98"/>
      <c r="N27" s="98"/>
      <c r="O27" s="98">
        <v>6</v>
      </c>
      <c r="P27" s="30"/>
      <c r="Q27" s="525"/>
      <c r="R27" s="525"/>
      <c r="S27" s="525" t="s">
        <v>27</v>
      </c>
      <c r="T27" s="526" t="s">
        <v>593</v>
      </c>
      <c r="U27" s="525" t="s">
        <v>33</v>
      </c>
      <c r="V27" s="397">
        <v>1</v>
      </c>
    </row>
    <row r="28" spans="1:22" s="396" customFormat="1" ht="15.75" x14ac:dyDescent="0.25">
      <c r="A28" s="365" t="s">
        <v>53</v>
      </c>
      <c r="B28" s="94" t="s">
        <v>168</v>
      </c>
      <c r="C28" s="248" t="s">
        <v>414</v>
      </c>
      <c r="D28" s="160" t="s">
        <v>415</v>
      </c>
      <c r="E28" s="164">
        <f>SUM(F28:H28)</f>
        <v>24</v>
      </c>
      <c r="F28" s="164">
        <v>24</v>
      </c>
      <c r="G28" s="164"/>
      <c r="H28" s="164"/>
      <c r="I28" s="164"/>
      <c r="J28" s="164"/>
      <c r="K28" s="164"/>
      <c r="L28" s="164"/>
      <c r="M28" s="164"/>
      <c r="N28" s="164">
        <v>0.33300000000000002</v>
      </c>
      <c r="O28" s="159"/>
      <c r="P28" s="33">
        <v>2</v>
      </c>
      <c r="Q28" s="32" t="s">
        <v>31</v>
      </c>
      <c r="R28" s="32"/>
      <c r="S28" s="32" t="s">
        <v>32</v>
      </c>
      <c r="T28" s="74" t="s">
        <v>594</v>
      </c>
      <c r="U28" s="32"/>
      <c r="V28" s="397"/>
    </row>
    <row r="29" spans="1:22" s="396" customFormat="1" ht="15.75" x14ac:dyDescent="0.25">
      <c r="A29" s="365" t="s">
        <v>53</v>
      </c>
      <c r="B29" s="368" t="s">
        <v>168</v>
      </c>
      <c r="C29" s="411" t="s">
        <v>553</v>
      </c>
      <c r="D29" s="366" t="s">
        <v>473</v>
      </c>
      <c r="E29" s="164">
        <f t="shared" ref="E29" si="7">SUM(F29:H29)</f>
        <v>24</v>
      </c>
      <c r="F29" s="174">
        <v>15</v>
      </c>
      <c r="G29" s="174"/>
      <c r="H29" s="174">
        <v>9</v>
      </c>
      <c r="I29" s="174"/>
      <c r="J29" s="174"/>
      <c r="K29" s="174"/>
      <c r="L29" s="174"/>
      <c r="M29" s="174"/>
      <c r="N29" s="164">
        <v>0.33300000000000002</v>
      </c>
      <c r="O29" s="159"/>
      <c r="P29" s="33">
        <v>2</v>
      </c>
      <c r="Q29" s="32" t="s">
        <v>31</v>
      </c>
      <c r="R29" s="32"/>
      <c r="S29" s="32" t="s">
        <v>32</v>
      </c>
      <c r="T29" s="74" t="s">
        <v>595</v>
      </c>
      <c r="U29" s="32" t="s">
        <v>33</v>
      </c>
      <c r="V29" s="397"/>
    </row>
    <row r="30" spans="1:22" s="396" customFormat="1" ht="15.75" x14ac:dyDescent="0.25">
      <c r="A30" s="365" t="s">
        <v>53</v>
      </c>
      <c r="B30" s="94" t="s">
        <v>168</v>
      </c>
      <c r="C30" s="248" t="s">
        <v>145</v>
      </c>
      <c r="D30" s="160" t="s">
        <v>445</v>
      </c>
      <c r="E30" s="164">
        <f>SUM(F30:H30)</f>
        <v>24</v>
      </c>
      <c r="F30" s="164">
        <v>15</v>
      </c>
      <c r="G30" s="164"/>
      <c r="H30" s="164">
        <v>9</v>
      </c>
      <c r="I30" s="164"/>
      <c r="J30" s="164"/>
      <c r="K30" s="164"/>
      <c r="L30" s="164"/>
      <c r="M30" s="164"/>
      <c r="N30" s="164">
        <v>0.33300000000000002</v>
      </c>
      <c r="O30" s="159"/>
      <c r="P30" s="33">
        <v>2</v>
      </c>
      <c r="Q30" s="32" t="s">
        <v>31</v>
      </c>
      <c r="R30" s="32"/>
      <c r="S30" s="32" t="s">
        <v>32</v>
      </c>
      <c r="T30" s="74" t="s">
        <v>594</v>
      </c>
      <c r="U30" s="32" t="s">
        <v>64</v>
      </c>
    </row>
    <row r="33" spans="2:4" ht="21" customHeight="1" x14ac:dyDescent="0.3">
      <c r="B33" s="259"/>
      <c r="C33" s="259"/>
      <c r="D33" s="260"/>
    </row>
    <row r="34" spans="2:4" ht="21" customHeight="1" x14ac:dyDescent="0.3">
      <c r="D34" s="260"/>
    </row>
    <row r="35" spans="2:4" ht="21" customHeight="1" x14ac:dyDescent="0.3">
      <c r="D35" s="260"/>
    </row>
    <row r="36" spans="2:4" ht="37.9" customHeight="1" x14ac:dyDescent="0.3">
      <c r="D36" s="260"/>
    </row>
  </sheetData>
  <conditionalFormatting sqref="E12:E14">
    <cfRule type="expression" dxfId="75" priority="55">
      <formula>AND(E12&lt;((P12-1)*ECTS_en_heures+ECTS_marge_heures+1),P12&gt;1)</formula>
    </cfRule>
    <cfRule type="expression" dxfId="74" priority="56">
      <formula>OR(AND(E12&gt;P12*ECTS_en_heures+ECTS_marge_heures,OR(AND(E12&gt;(ECTS_en_heures+ECTS_marge_heures),P12=1),P12&gt;1)),AND(P12=0,E12&gt;0))</formula>
    </cfRule>
  </conditionalFormatting>
  <conditionalFormatting sqref="E19:E21">
    <cfRule type="expression" dxfId="73" priority="25">
      <formula>AND(E19&lt;((P19-1)*ECTS_en_heures+ECTS_marge_heures+1),P19&gt;1)</formula>
    </cfRule>
    <cfRule type="expression" dxfId="72" priority="26">
      <formula>OR(AND(E19&gt;P19*ECTS_en_heures+ECTS_marge_heures,OR(AND(E19&gt;(ECTS_en_heures+ECTS_marge_heures),P19=1),P19&gt;1)),AND(P19=0,E19&gt;0))</formula>
    </cfRule>
  </conditionalFormatting>
  <conditionalFormatting sqref="E16:E17">
    <cfRule type="expression" dxfId="71" priority="23">
      <formula>AND(E16&lt;((P16-1)*ECTS_en_heures+ECTS_marge_heures+1),P16&gt;1)</formula>
    </cfRule>
    <cfRule type="expression" dxfId="70" priority="24">
      <formula>OR(AND(E16&gt;P16*ECTS_en_heures+ECTS_marge_heures,OR(AND(E16&gt;(ECTS_en_heures+ECTS_marge_heures),P16=1),P16&gt;1)),AND(P16=0,E16&gt;0))</formula>
    </cfRule>
  </conditionalFormatting>
  <conditionalFormatting sqref="E18">
    <cfRule type="expression" dxfId="69" priority="21">
      <formula>AND(E18&lt;((P18-1)*ECTS_en_heures+ECTS_marge_heures+1),P18&gt;1)</formula>
    </cfRule>
    <cfRule type="expression" dxfId="68" priority="22">
      <formula>OR(AND(E18&gt;P18*ECTS_en_heures+ECTS_marge_heures,OR(AND(E18&gt;(ECTS_en_heures+ECTS_marge_heures),P18=1),P18&gt;1)),AND(P18=0,E18&gt;0))</formula>
    </cfRule>
  </conditionalFormatting>
  <conditionalFormatting sqref="E22">
    <cfRule type="expression" dxfId="67" priority="19">
      <formula>AND(E22&lt;((P22-1)*ECTS_en_heures+ECTS_marge_heures+1),P22&gt;1)</formula>
    </cfRule>
    <cfRule type="expression" dxfId="66" priority="20">
      <formula>OR(AND(E22&gt;P22*ECTS_en_heures+ECTS_marge_heures,OR(AND(E22&gt;(ECTS_en_heures+ECTS_marge_heures),P22=1),P22&gt;1)),AND(P22=0,E22&gt;0))</formula>
    </cfRule>
  </conditionalFormatting>
  <conditionalFormatting sqref="E23">
    <cfRule type="expression" dxfId="65" priority="17">
      <formula>AND(E23&lt;((P23-1)*ECTS_en_heures+ECTS_marge_heures+1),P23&gt;1)</formula>
    </cfRule>
    <cfRule type="expression" dxfId="64" priority="18">
      <formula>OR(AND(E23&gt;P23*ECTS_en_heures+ECTS_marge_heures,OR(AND(E23&gt;(ECTS_en_heures+ECTS_marge_heures),P23=1),P23&gt;1)),AND(P23=0,E23&gt;0))</formula>
    </cfRule>
  </conditionalFormatting>
  <conditionalFormatting sqref="E24">
    <cfRule type="expression" dxfId="63" priority="15">
      <formula>AND(E24&lt;((P24-1)*ECTS_en_heures+ECTS_marge_heures+1),P24&gt;1)</formula>
    </cfRule>
    <cfRule type="expression" dxfId="62" priority="16">
      <formula>OR(AND(E24&gt;P24*ECTS_en_heures+ECTS_marge_heures,OR(AND(E24&gt;(ECTS_en_heures+ECTS_marge_heures),P24=1),P24&gt;1)),AND(P24=0,E24&gt;0))</formula>
    </cfRule>
  </conditionalFormatting>
  <conditionalFormatting sqref="E25">
    <cfRule type="expression" dxfId="61" priority="13">
      <formula>AND(E25&lt;((P25-1)*ECTS_en_heures+ECTS_marge_heures+1),P25&gt;1)</formula>
    </cfRule>
    <cfRule type="expression" dxfId="60" priority="14">
      <formula>OR(AND(E25&gt;P25*ECTS_en_heures+ECTS_marge_heures,OR(AND(E25&gt;(ECTS_en_heures+ECTS_marge_heures),P25=1),P25&gt;1)),AND(P25=0,E25&gt;0))</formula>
    </cfRule>
  </conditionalFormatting>
  <conditionalFormatting sqref="E26">
    <cfRule type="expression" dxfId="59" priority="11">
      <formula>AND(E26&lt;((P26-1)*ECTS_en_heures+ECTS_marge_heures+1),P26&gt;1)</formula>
    </cfRule>
    <cfRule type="expression" dxfId="58" priority="12">
      <formula>OR(AND(E26&gt;P26*ECTS_en_heures+ECTS_marge_heures,OR(AND(E26&gt;(ECTS_en_heures+ECTS_marge_heures),P26=1),P26&gt;1)),AND(P26=0,E26&gt;0))</formula>
    </cfRule>
  </conditionalFormatting>
  <conditionalFormatting sqref="E27">
    <cfRule type="expression" dxfId="57" priority="9">
      <formula>AND(E27&lt;((P27-1)*ECTS_en_heures+ECTS_marge_heures+1),P27&gt;1)</formula>
    </cfRule>
    <cfRule type="expression" dxfId="56" priority="10">
      <formula>OR(AND(E27&gt;P27*ECTS_en_heures+ECTS_marge_heures,OR(AND(E27&gt;(ECTS_en_heures+ECTS_marge_heures),P27=1),P27&gt;1)),AND(P27=0,E27&gt;0))</formula>
    </cfRule>
  </conditionalFormatting>
  <conditionalFormatting sqref="E28">
    <cfRule type="expression" dxfId="55" priority="7">
      <formula>AND(E28&lt;((P28-1)*ECTS_en_heures+ECTS_marge_heures+1),P28&gt;1)</formula>
    </cfRule>
    <cfRule type="expression" dxfId="54" priority="8">
      <formula>OR(AND(E28&gt;P28*ECTS_en_heures+ECTS_marge_heures,OR(AND(E28&gt;(ECTS_en_heures+ECTS_marge_heures),P28=1),P28&gt;1)),AND(P28=0,E28&gt;0))</formula>
    </cfRule>
  </conditionalFormatting>
  <conditionalFormatting sqref="E29">
    <cfRule type="expression" dxfId="53" priority="5">
      <formula>AND(E29&lt;((P29-1)*ECTS_en_heures+ECTS_marge_heures+1),P29&gt;1)</formula>
    </cfRule>
    <cfRule type="expression" dxfId="52" priority="6">
      <formula>OR(AND(E29&gt;P29*ECTS_en_heures+ECTS_marge_heures,OR(AND(E29&gt;(ECTS_en_heures+ECTS_marge_heures),P29=1),P29&gt;1)),AND(P29=0,E29&gt;0))</formula>
    </cfRule>
  </conditionalFormatting>
  <conditionalFormatting sqref="E30">
    <cfRule type="expression" dxfId="51" priority="3">
      <formula>AND(E30&lt;((P30-1)*ECTS_en_heures+ECTS_marge_heures+1),P30&gt;1)</formula>
    </cfRule>
    <cfRule type="expression" dxfId="50" priority="4">
      <formula>OR(AND(E30&gt;P30*ECTS_en_heures+ECTS_marge_heures,OR(AND(E30&gt;(ECTS_en_heures+ECTS_marge_heures),P30=1),P30&gt;1)),AND(P30=0,E30&gt;0))</formula>
    </cfRule>
  </conditionalFormatting>
  <conditionalFormatting sqref="E4:E11">
    <cfRule type="expression" dxfId="49" priority="1">
      <formula>AND(E4&lt;((P4-1)*ECTS_en_heures+ECTS_marge_heures+1),P4&gt;1)</formula>
    </cfRule>
    <cfRule type="expression" dxfId="48" priority="2">
      <formula>OR(AND(E4&gt;P4*ECTS_en_heures+ECTS_marge_heures,OR(AND(E4&gt;(ECTS_en_heures+ECTS_marge_heures),P4=1),P4&gt;1)),AND(P4=0,E4&gt;0))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C8A18-F995-4397-A08B-66FB16502101}">
  <sheetPr>
    <pageSetUpPr fitToPage="1"/>
  </sheetPr>
  <dimension ref="A1:V35"/>
  <sheetViews>
    <sheetView zoomScale="70" zoomScaleNormal="70" workbookViewId="0">
      <selection activeCell="D10" sqref="D10"/>
    </sheetView>
  </sheetViews>
  <sheetFormatPr baseColWidth="10" defaultColWidth="25.7109375" defaultRowHeight="15" x14ac:dyDescent="0.25"/>
  <cols>
    <col min="1" max="1" width="22.28515625" style="70" customWidth="1"/>
    <col min="2" max="3" width="30.7109375" style="70" customWidth="1"/>
    <col min="4" max="4" width="76.5703125" style="70" customWidth="1"/>
    <col min="5" max="5" width="26.7109375" style="70" customWidth="1"/>
    <col min="6" max="6" width="16.5703125" style="70" customWidth="1"/>
    <col min="7" max="7" width="20.85546875" style="70" customWidth="1"/>
    <col min="8" max="8" width="23.5703125" style="70" customWidth="1"/>
    <col min="9" max="10" width="10.7109375" style="70" customWidth="1"/>
    <col min="11" max="11" width="16.42578125" style="70" customWidth="1"/>
    <col min="12" max="12" width="19.140625" style="70" customWidth="1"/>
    <col min="13" max="13" width="24.85546875" style="70" customWidth="1"/>
    <col min="14" max="15" width="10.7109375" style="70" customWidth="1"/>
    <col min="16" max="16" width="20.5703125" style="70" customWidth="1"/>
    <col min="17" max="17" width="25.7109375" style="70"/>
    <col min="18" max="18" width="0" style="70" hidden="1" customWidth="1"/>
    <col min="19" max="19" width="15.5703125" style="70" customWidth="1"/>
    <col min="20" max="20" width="69.140625" style="70" customWidth="1"/>
    <col min="21" max="21" width="25.7109375" style="70"/>
    <col min="22" max="22" width="7.140625" style="70" customWidth="1"/>
    <col min="23" max="16384" width="25.7109375" style="70"/>
  </cols>
  <sheetData>
    <row r="1" spans="1:22" ht="30" x14ac:dyDescent="0.25">
      <c r="E1" s="12"/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s="78" customFormat="1" ht="45" x14ac:dyDescent="0.25">
      <c r="B2" s="67" t="s">
        <v>1</v>
      </c>
      <c r="C2" s="67" t="s">
        <v>2</v>
      </c>
      <c r="D2" s="67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81" t="s">
        <v>15</v>
      </c>
      <c r="Q2" s="81" t="s">
        <v>16</v>
      </c>
      <c r="R2" s="68" t="s">
        <v>17</v>
      </c>
      <c r="S2" s="68" t="s">
        <v>18</v>
      </c>
      <c r="T2" s="69" t="s">
        <v>19</v>
      </c>
      <c r="U2" s="69" t="s">
        <v>20</v>
      </c>
    </row>
    <row r="3" spans="1:22" ht="50.25" customHeight="1" x14ac:dyDescent="0.25">
      <c r="A3" s="534" t="s">
        <v>21</v>
      </c>
      <c r="B3" s="530" t="str">
        <f ca="1">RIGHT(CELL("filename",B$2),LEN(CELL("filename",B$2))-SEARCH("]",CELL("filename",B$2),1))</f>
        <v>MCC ELEC5-PRO S9 MineureSA</v>
      </c>
      <c r="C3" s="71"/>
      <c r="D3" s="5" t="s">
        <v>435</v>
      </c>
      <c r="E3" s="71">
        <f>SUM(F3:I3)+M3</f>
        <v>233</v>
      </c>
      <c r="F3" s="71">
        <f>SUMPRODUCT(F4:F173,$V4:$V173)</f>
        <v>140</v>
      </c>
      <c r="G3" s="71">
        <f>SUMPRODUCT(G4:G173,$V4:$V173)</f>
        <v>26</v>
      </c>
      <c r="H3" s="71">
        <f>SUMPRODUCT(H4:H173,$V4:$V173)</f>
        <v>67</v>
      </c>
      <c r="I3" s="71">
        <f>SUMPRODUCT(I4:I173,$V4:$V173)</f>
        <v>0</v>
      </c>
      <c r="J3" s="71"/>
      <c r="K3" s="71"/>
      <c r="L3" s="71"/>
      <c r="M3" s="71">
        <f>SUMPRODUCT(M4:M173,$V4:$V173)</f>
        <v>0</v>
      </c>
      <c r="N3" s="71">
        <f>SUMPRODUCT(N4:N173,$V4:$V173)</f>
        <v>2</v>
      </c>
      <c r="O3" s="71">
        <f>SUMPRODUCT(O4:O173,$V4:$V173)</f>
        <v>30</v>
      </c>
      <c r="P3" s="71"/>
      <c r="Q3" s="71"/>
      <c r="R3" s="72"/>
      <c r="S3" s="72"/>
      <c r="T3" s="72"/>
      <c r="U3" s="72"/>
    </row>
    <row r="4" spans="1:22" x14ac:dyDescent="0.25">
      <c r="A4" s="73"/>
      <c r="B4" s="531" t="s">
        <v>24</v>
      </c>
      <c r="C4" s="177" t="s">
        <v>444</v>
      </c>
      <c r="D4" s="462" t="s">
        <v>578</v>
      </c>
      <c r="E4" s="179">
        <f>SUM(F4:H4)</f>
        <v>32</v>
      </c>
      <c r="F4" s="98">
        <f>SUM(F5:F6)</f>
        <v>23</v>
      </c>
      <c r="G4" s="98">
        <f t="shared" ref="G4:H4" si="0">SUM(G5:G5)</f>
        <v>0</v>
      </c>
      <c r="H4" s="98">
        <f t="shared" si="0"/>
        <v>9</v>
      </c>
      <c r="I4" s="98"/>
      <c r="J4" s="98"/>
      <c r="K4" s="98"/>
      <c r="L4" s="98"/>
      <c r="M4" s="98"/>
      <c r="N4" s="209">
        <f>SUM(N5:N6)</f>
        <v>1</v>
      </c>
      <c r="O4" s="98">
        <f>SUM(O5:O6)</f>
        <v>3</v>
      </c>
      <c r="P4" s="30"/>
      <c r="Q4" s="525"/>
      <c r="R4" s="525"/>
      <c r="S4" s="525" t="s">
        <v>27</v>
      </c>
      <c r="T4" s="526"/>
      <c r="U4" s="525" t="s">
        <v>64</v>
      </c>
      <c r="V4" s="12">
        <v>1</v>
      </c>
    </row>
    <row r="5" spans="1:22" x14ac:dyDescent="0.25">
      <c r="A5" s="73"/>
      <c r="B5" s="248" t="s">
        <v>28</v>
      </c>
      <c r="C5" s="248" t="s">
        <v>145</v>
      </c>
      <c r="D5" s="160" t="s">
        <v>445</v>
      </c>
      <c r="E5" s="164">
        <f>SUM(F5:H5)</f>
        <v>24</v>
      </c>
      <c r="F5" s="164">
        <v>15</v>
      </c>
      <c r="G5" s="164"/>
      <c r="H5" s="164">
        <v>9</v>
      </c>
      <c r="I5" s="164"/>
      <c r="J5" s="164"/>
      <c r="K5" s="164"/>
      <c r="L5" s="164"/>
      <c r="M5" s="164"/>
      <c r="N5" s="208">
        <f>2/3</f>
        <v>0.66666666666666663</v>
      </c>
      <c r="O5" s="159">
        <v>2</v>
      </c>
      <c r="P5" s="33">
        <v>2</v>
      </c>
      <c r="Q5" s="32" t="s">
        <v>31</v>
      </c>
      <c r="R5" s="32"/>
      <c r="S5" s="32" t="s">
        <v>32</v>
      </c>
      <c r="T5" s="74" t="s">
        <v>594</v>
      </c>
      <c r="U5" s="32" t="s">
        <v>64</v>
      </c>
      <c r="V5" s="12"/>
    </row>
    <row r="6" spans="1:22" x14ac:dyDescent="0.25">
      <c r="A6" s="73"/>
      <c r="B6" s="248" t="s">
        <v>28</v>
      </c>
      <c r="C6" s="248" t="s">
        <v>165</v>
      </c>
      <c r="D6" s="160" t="s">
        <v>166</v>
      </c>
      <c r="E6" s="164">
        <f>SUM(F6:H6)</f>
        <v>14</v>
      </c>
      <c r="F6" s="164">
        <v>8</v>
      </c>
      <c r="G6" s="164"/>
      <c r="H6" s="164">
        <v>6</v>
      </c>
      <c r="I6" s="164"/>
      <c r="J6" s="164"/>
      <c r="K6" s="164"/>
      <c r="L6" s="164"/>
      <c r="M6" s="164"/>
      <c r="N6" s="208">
        <f>1/3</f>
        <v>0.33333333333333331</v>
      </c>
      <c r="O6" s="161">
        <v>1</v>
      </c>
      <c r="P6" s="33">
        <v>2</v>
      </c>
      <c r="Q6" s="32" t="s">
        <v>31</v>
      </c>
      <c r="R6" s="32"/>
      <c r="S6" s="32" t="s">
        <v>32</v>
      </c>
      <c r="T6" s="74" t="s">
        <v>601</v>
      </c>
      <c r="U6" s="32" t="s">
        <v>64</v>
      </c>
      <c r="V6" s="12"/>
    </row>
    <row r="7" spans="1:22" x14ac:dyDescent="0.25">
      <c r="A7" s="73"/>
      <c r="B7" s="531" t="s">
        <v>24</v>
      </c>
      <c r="C7" s="177" t="s">
        <v>446</v>
      </c>
      <c r="D7" s="462" t="s">
        <v>584</v>
      </c>
      <c r="E7" s="163">
        <f>SUM(F7:H7)</f>
        <v>50</v>
      </c>
      <c r="F7" s="98">
        <f>SUM(F8:F9)</f>
        <v>21</v>
      </c>
      <c r="G7" s="98">
        <f t="shared" ref="G7:H7" si="1">SUM(G8:G9)</f>
        <v>5</v>
      </c>
      <c r="H7" s="98">
        <f t="shared" si="1"/>
        <v>24</v>
      </c>
      <c r="I7" s="98"/>
      <c r="J7" s="98"/>
      <c r="K7" s="98"/>
      <c r="L7" s="98"/>
      <c r="M7" s="98"/>
      <c r="N7" s="98">
        <f t="shared" ref="N7:O7" si="2">SUM(N8:N9)</f>
        <v>1</v>
      </c>
      <c r="O7" s="98">
        <f t="shared" si="2"/>
        <v>4</v>
      </c>
      <c r="P7" s="30"/>
      <c r="Q7" s="525"/>
      <c r="R7" s="525"/>
      <c r="S7" s="525" t="s">
        <v>27</v>
      </c>
      <c r="T7" s="526"/>
      <c r="U7" s="525" t="s">
        <v>64</v>
      </c>
      <c r="V7" s="12">
        <v>1</v>
      </c>
    </row>
    <row r="8" spans="1:22" x14ac:dyDescent="0.25">
      <c r="A8" s="73"/>
      <c r="B8" s="248" t="s">
        <v>28</v>
      </c>
      <c r="C8" s="248" t="s">
        <v>172</v>
      </c>
      <c r="D8" s="160" t="s">
        <v>173</v>
      </c>
      <c r="E8" s="164">
        <f>SUM(F8:H8)</f>
        <v>24</v>
      </c>
      <c r="F8" s="164">
        <v>9</v>
      </c>
      <c r="G8" s="164">
        <v>0</v>
      </c>
      <c r="H8" s="164">
        <v>15</v>
      </c>
      <c r="I8" s="164"/>
      <c r="J8" s="164"/>
      <c r="K8" s="164"/>
      <c r="L8" s="164"/>
      <c r="M8" s="164"/>
      <c r="N8" s="164">
        <v>0.5</v>
      </c>
      <c r="O8" s="159">
        <v>2</v>
      </c>
      <c r="P8" s="33">
        <v>2</v>
      </c>
      <c r="Q8" s="32" t="s">
        <v>31</v>
      </c>
      <c r="R8" s="32"/>
      <c r="S8" s="32" t="s">
        <v>32</v>
      </c>
      <c r="T8" s="74" t="s">
        <v>594</v>
      </c>
      <c r="U8" s="32" t="s">
        <v>64</v>
      </c>
      <c r="V8" s="12"/>
    </row>
    <row r="9" spans="1:22" x14ac:dyDescent="0.25">
      <c r="A9" s="334" t="s">
        <v>42</v>
      </c>
      <c r="B9" s="248" t="s">
        <v>28</v>
      </c>
      <c r="C9" s="248" t="s">
        <v>447</v>
      </c>
      <c r="D9" s="160" t="s">
        <v>448</v>
      </c>
      <c r="E9" s="164">
        <f t="shared" ref="E9" si="3">SUM(F9:H9)</f>
        <v>26</v>
      </c>
      <c r="F9" s="364">
        <v>12</v>
      </c>
      <c r="G9" s="364">
        <v>5</v>
      </c>
      <c r="H9" s="164">
        <v>9</v>
      </c>
      <c r="I9" s="164"/>
      <c r="J9" s="164"/>
      <c r="K9" s="164"/>
      <c r="L9" s="164"/>
      <c r="M9" s="164"/>
      <c r="N9" s="164">
        <v>0.5</v>
      </c>
      <c r="O9" s="159">
        <v>2</v>
      </c>
      <c r="P9" s="33">
        <v>2</v>
      </c>
      <c r="Q9" s="32" t="s">
        <v>31</v>
      </c>
      <c r="R9" s="32"/>
      <c r="S9" s="32" t="s">
        <v>32</v>
      </c>
      <c r="T9" s="74" t="s">
        <v>594</v>
      </c>
      <c r="U9" s="32" t="s">
        <v>64</v>
      </c>
      <c r="V9" s="12"/>
    </row>
    <row r="10" spans="1:22" ht="18.75" x14ac:dyDescent="0.25">
      <c r="A10" s="73"/>
      <c r="B10" s="531" t="s">
        <v>24</v>
      </c>
      <c r="C10" s="177" t="s">
        <v>449</v>
      </c>
      <c r="D10" s="462" t="s">
        <v>585</v>
      </c>
      <c r="E10" s="163">
        <f>SUM(F10:H10)</f>
        <v>24</v>
      </c>
      <c r="F10" s="98">
        <v>24</v>
      </c>
      <c r="G10" s="98">
        <v>0</v>
      </c>
      <c r="H10" s="98">
        <v>0</v>
      </c>
      <c r="I10" s="98"/>
      <c r="J10" s="98"/>
      <c r="K10" s="98"/>
      <c r="L10" s="98"/>
      <c r="M10" s="98"/>
      <c r="N10" s="98"/>
      <c r="O10" s="98">
        <v>2</v>
      </c>
      <c r="P10" s="30">
        <v>2</v>
      </c>
      <c r="Q10" s="525" t="s">
        <v>31</v>
      </c>
      <c r="R10" s="525"/>
      <c r="S10" s="528" t="s">
        <v>27</v>
      </c>
      <c r="T10" s="526" t="s">
        <v>600</v>
      </c>
      <c r="U10" s="525" t="s">
        <v>64</v>
      </c>
      <c r="V10" s="12">
        <v>1</v>
      </c>
    </row>
    <row r="11" spans="1:22" s="256" customFormat="1" ht="14.25" customHeight="1" x14ac:dyDescent="0.25">
      <c r="A11" s="535" t="s">
        <v>42</v>
      </c>
      <c r="B11" s="531" t="s">
        <v>24</v>
      </c>
      <c r="C11" s="177" t="s">
        <v>424</v>
      </c>
      <c r="D11" s="462" t="s">
        <v>425</v>
      </c>
      <c r="E11" s="257">
        <f>SUM(F11:H11)</f>
        <v>0</v>
      </c>
      <c r="F11" s="258"/>
      <c r="G11" s="258"/>
      <c r="H11" s="258"/>
      <c r="I11" s="258">
        <v>0</v>
      </c>
      <c r="J11" s="258"/>
      <c r="K11" s="258"/>
      <c r="L11" s="258"/>
      <c r="M11" s="258"/>
      <c r="N11" s="258"/>
      <c r="O11" s="385">
        <v>10</v>
      </c>
      <c r="P11" s="527">
        <v>1</v>
      </c>
      <c r="Q11" s="528" t="s">
        <v>124</v>
      </c>
      <c r="R11" s="528"/>
      <c r="S11" s="528" t="s">
        <v>27</v>
      </c>
      <c r="T11" s="529" t="s">
        <v>522</v>
      </c>
      <c r="U11" s="528" t="s">
        <v>33</v>
      </c>
      <c r="V11" s="113">
        <v>1</v>
      </c>
    </row>
    <row r="12" spans="1:22" s="272" customFormat="1" ht="29.25" customHeight="1" x14ac:dyDescent="0.3">
      <c r="A12" s="384" t="s">
        <v>53</v>
      </c>
      <c r="B12" s="532" t="s">
        <v>24</v>
      </c>
      <c r="C12" s="384" t="s">
        <v>553</v>
      </c>
      <c r="D12" s="406" t="s">
        <v>523</v>
      </c>
      <c r="E12" s="378">
        <f>SUM(F12:I12)</f>
        <v>8</v>
      </c>
      <c r="F12" s="378">
        <f>SUM(F13:F13)</f>
        <v>0</v>
      </c>
      <c r="G12" s="378">
        <f>SUM(G13:G13)</f>
        <v>8</v>
      </c>
      <c r="H12" s="377"/>
      <c r="I12" s="377"/>
      <c r="J12" s="377"/>
      <c r="K12" s="377"/>
      <c r="L12" s="377"/>
      <c r="M12" s="377"/>
      <c r="N12" s="377"/>
      <c r="O12" s="377">
        <v>1</v>
      </c>
      <c r="P12" s="523"/>
      <c r="Q12" s="523"/>
      <c r="R12" s="524"/>
      <c r="S12" s="524" t="s">
        <v>27</v>
      </c>
      <c r="T12" s="544" t="s">
        <v>524</v>
      </c>
      <c r="U12" s="524"/>
      <c r="V12" s="380">
        <v>1</v>
      </c>
    </row>
    <row r="13" spans="1:22" s="272" customFormat="1" ht="23.25" customHeight="1" x14ac:dyDescent="0.3">
      <c r="A13" s="384" t="s">
        <v>53</v>
      </c>
      <c r="B13" s="533" t="s">
        <v>28</v>
      </c>
      <c r="C13" s="412" t="s">
        <v>553</v>
      </c>
      <c r="D13" s="409" t="s">
        <v>440</v>
      </c>
      <c r="E13" s="382">
        <f>SUM(F13:I13)</f>
        <v>8</v>
      </c>
      <c r="F13" s="382"/>
      <c r="G13" s="382">
        <v>8</v>
      </c>
      <c r="H13" s="381"/>
      <c r="I13" s="381"/>
      <c r="J13" s="381"/>
      <c r="K13" s="381"/>
      <c r="L13" s="381"/>
      <c r="M13" s="381"/>
      <c r="N13" s="381">
        <v>1</v>
      </c>
      <c r="O13" s="381"/>
      <c r="P13" s="381">
        <v>1</v>
      </c>
      <c r="Q13" s="381" t="s">
        <v>31</v>
      </c>
      <c r="R13" s="383"/>
      <c r="S13" s="383" t="s">
        <v>32</v>
      </c>
      <c r="T13" s="381" t="s">
        <v>524</v>
      </c>
      <c r="U13" s="383" t="s">
        <v>33</v>
      </c>
      <c r="V13" s="380"/>
    </row>
    <row r="14" spans="1:22" ht="18.75" x14ac:dyDescent="0.25">
      <c r="A14" s="407" t="s">
        <v>106</v>
      </c>
      <c r="B14" s="356"/>
      <c r="C14" s="356" t="s">
        <v>527</v>
      </c>
      <c r="D14" s="522" t="s">
        <v>586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>
        <v>8</v>
      </c>
      <c r="P14" s="73"/>
      <c r="Q14" s="73"/>
      <c r="R14" s="73"/>
      <c r="S14" s="73"/>
      <c r="T14" s="73"/>
      <c r="U14" s="73"/>
      <c r="V14" s="12"/>
    </row>
    <row r="15" spans="1:22" ht="18.75" x14ac:dyDescent="0.25">
      <c r="A15" s="407" t="s">
        <v>106</v>
      </c>
      <c r="B15" s="250" t="s">
        <v>168</v>
      </c>
      <c r="C15" s="250" t="s">
        <v>457</v>
      </c>
      <c r="D15" s="220" t="s">
        <v>458</v>
      </c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1"/>
      <c r="P15" s="33"/>
      <c r="Q15" s="32"/>
      <c r="R15" s="32"/>
      <c r="S15" s="32"/>
      <c r="T15" s="74"/>
      <c r="U15" s="32"/>
      <c r="V15" s="12"/>
    </row>
    <row r="16" spans="1:22" ht="18.75" x14ac:dyDescent="0.25">
      <c r="A16" s="407" t="s">
        <v>106</v>
      </c>
      <c r="B16" s="250" t="s">
        <v>162</v>
      </c>
      <c r="C16" s="250" t="s">
        <v>459</v>
      </c>
      <c r="D16" s="217" t="s">
        <v>460</v>
      </c>
      <c r="E16" s="164"/>
      <c r="F16" s="174"/>
      <c r="G16" s="174"/>
      <c r="H16" s="174"/>
      <c r="I16" s="174"/>
      <c r="J16" s="174"/>
      <c r="K16" s="174"/>
      <c r="L16" s="174"/>
      <c r="M16" s="174"/>
      <c r="N16" s="164"/>
      <c r="O16" s="175"/>
      <c r="P16" s="33"/>
      <c r="Q16" s="32"/>
      <c r="R16" s="32"/>
      <c r="S16" s="32"/>
      <c r="T16" s="74"/>
      <c r="U16" s="32"/>
      <c r="V16" s="12"/>
    </row>
    <row r="17" spans="1:22" ht="18.75" x14ac:dyDescent="0.25">
      <c r="A17" s="407" t="s">
        <v>106</v>
      </c>
      <c r="B17" s="250" t="s">
        <v>162</v>
      </c>
      <c r="C17" s="250" t="s">
        <v>503</v>
      </c>
      <c r="D17" s="217" t="s">
        <v>461</v>
      </c>
      <c r="E17" s="164"/>
      <c r="F17" s="174"/>
      <c r="G17" s="174"/>
      <c r="H17" s="174"/>
      <c r="I17" s="174"/>
      <c r="J17" s="174"/>
      <c r="K17" s="174"/>
      <c r="L17" s="174"/>
      <c r="M17" s="174"/>
      <c r="N17" s="164"/>
      <c r="O17" s="175"/>
      <c r="P17" s="33"/>
      <c r="Q17" s="32"/>
      <c r="R17" s="32"/>
      <c r="S17" s="32"/>
      <c r="T17" s="74"/>
      <c r="U17" s="32"/>
      <c r="V17" s="12"/>
    </row>
    <row r="18" spans="1:22" ht="18.75" x14ac:dyDescent="0.25">
      <c r="A18" s="407" t="s">
        <v>106</v>
      </c>
      <c r="B18" s="250" t="s">
        <v>168</v>
      </c>
      <c r="C18" s="250" t="s">
        <v>528</v>
      </c>
      <c r="D18" s="226" t="s">
        <v>463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59"/>
      <c r="P18" s="33"/>
      <c r="Q18" s="32"/>
      <c r="R18" s="32"/>
      <c r="S18" s="32"/>
      <c r="T18" s="74"/>
      <c r="U18" s="32"/>
      <c r="V18" s="12"/>
    </row>
    <row r="19" spans="1:22" s="12" customFormat="1" ht="18.75" x14ac:dyDescent="0.25">
      <c r="A19" s="407" t="s">
        <v>106</v>
      </c>
      <c r="B19" s="250" t="s">
        <v>162</v>
      </c>
      <c r="C19" s="250" t="s">
        <v>467</v>
      </c>
      <c r="D19" s="217" t="s">
        <v>468</v>
      </c>
      <c r="E19" s="164"/>
      <c r="F19" s="174"/>
      <c r="G19" s="174"/>
      <c r="H19" s="174"/>
      <c r="I19" s="174"/>
      <c r="J19" s="174"/>
      <c r="K19" s="174"/>
      <c r="L19" s="174"/>
      <c r="M19" s="174"/>
      <c r="N19" s="164"/>
      <c r="O19" s="175"/>
      <c r="P19" s="33"/>
      <c r="Q19" s="32"/>
      <c r="R19" s="32"/>
      <c r="S19" s="32"/>
      <c r="T19" s="74"/>
      <c r="U19" s="32"/>
    </row>
    <row r="20" spans="1:22" s="12" customFormat="1" ht="18.75" x14ac:dyDescent="0.25">
      <c r="A20" s="407" t="s">
        <v>106</v>
      </c>
      <c r="B20" s="250" t="s">
        <v>168</v>
      </c>
      <c r="C20" s="250" t="s">
        <v>469</v>
      </c>
      <c r="D20" s="217" t="s">
        <v>470</v>
      </c>
      <c r="E20" s="164"/>
      <c r="F20" s="174"/>
      <c r="G20" s="174"/>
      <c r="H20" s="174"/>
      <c r="I20" s="174"/>
      <c r="J20" s="174"/>
      <c r="K20" s="174"/>
      <c r="L20" s="174"/>
      <c r="M20" s="174"/>
      <c r="N20" s="164"/>
      <c r="O20" s="175"/>
      <c r="P20" s="33"/>
      <c r="Q20" s="32"/>
      <c r="R20" s="32"/>
      <c r="S20" s="32"/>
      <c r="T20" s="74"/>
      <c r="U20" s="32"/>
    </row>
    <row r="21" spans="1:22" s="12" customFormat="1" ht="18.75" x14ac:dyDescent="0.25">
      <c r="A21" s="407" t="s">
        <v>106</v>
      </c>
      <c r="B21" s="250" t="s">
        <v>168</v>
      </c>
      <c r="C21" s="250" t="s">
        <v>175</v>
      </c>
      <c r="D21" s="217" t="s">
        <v>471</v>
      </c>
      <c r="E21" s="164"/>
      <c r="F21" s="174"/>
      <c r="G21" s="174"/>
      <c r="H21" s="174"/>
      <c r="I21" s="174"/>
      <c r="J21" s="174"/>
      <c r="K21" s="174"/>
      <c r="L21" s="174"/>
      <c r="M21" s="174"/>
      <c r="N21" s="164"/>
      <c r="O21" s="175"/>
      <c r="P21" s="33"/>
      <c r="Q21" s="32"/>
      <c r="R21" s="32"/>
      <c r="S21" s="32"/>
      <c r="T21" s="74"/>
      <c r="U21" s="32"/>
    </row>
    <row r="22" spans="1:22" ht="18.75" x14ac:dyDescent="0.25">
      <c r="A22" s="334" t="s">
        <v>53</v>
      </c>
      <c r="B22" s="531" t="s">
        <v>24</v>
      </c>
      <c r="C22" s="177" t="s">
        <v>449</v>
      </c>
      <c r="D22" s="462" t="s">
        <v>587</v>
      </c>
      <c r="E22" s="163">
        <f>SUM(F22:H22)</f>
        <v>45</v>
      </c>
      <c r="F22" s="258">
        <f>SUM(F23:F24)</f>
        <v>32</v>
      </c>
      <c r="G22" s="258">
        <f>SUM(G23:G24)</f>
        <v>13</v>
      </c>
      <c r="H22" s="258">
        <f>SUM(H23:H24)</f>
        <v>0</v>
      </c>
      <c r="I22" s="98"/>
      <c r="J22" s="98"/>
      <c r="K22" s="98"/>
      <c r="L22" s="98"/>
      <c r="M22" s="98"/>
      <c r="N22" s="98"/>
      <c r="O22" s="98">
        <v>4</v>
      </c>
      <c r="P22" s="30"/>
      <c r="Q22" s="525"/>
      <c r="R22" s="525"/>
      <c r="S22" s="525" t="s">
        <v>27</v>
      </c>
      <c r="T22" s="526"/>
      <c r="U22" s="525" t="s">
        <v>64</v>
      </c>
      <c r="V22" s="12">
        <v>1</v>
      </c>
    </row>
    <row r="23" spans="1:22" s="12" customFormat="1" x14ac:dyDescent="0.25">
      <c r="A23" s="334" t="s">
        <v>53</v>
      </c>
      <c r="B23" s="248" t="s">
        <v>28</v>
      </c>
      <c r="C23" s="248" t="s">
        <v>175</v>
      </c>
      <c r="D23" s="10" t="s">
        <v>471</v>
      </c>
      <c r="E23" s="164">
        <f>SUM(F23:H23)</f>
        <v>24</v>
      </c>
      <c r="F23" s="174">
        <v>18</v>
      </c>
      <c r="G23" s="174">
        <v>6</v>
      </c>
      <c r="H23" s="174"/>
      <c r="I23" s="174"/>
      <c r="J23" s="174"/>
      <c r="K23" s="174"/>
      <c r="L23" s="174"/>
      <c r="M23" s="174"/>
      <c r="N23" s="164">
        <v>0.5</v>
      </c>
      <c r="O23" s="73"/>
      <c r="P23" s="33">
        <v>2</v>
      </c>
      <c r="Q23" s="32" t="s">
        <v>31</v>
      </c>
      <c r="R23" s="32"/>
      <c r="S23" s="32" t="s">
        <v>32</v>
      </c>
      <c r="T23" s="74" t="s">
        <v>599</v>
      </c>
      <c r="U23" s="32" t="s">
        <v>64</v>
      </c>
    </row>
    <row r="24" spans="1:22" s="12" customFormat="1" x14ac:dyDescent="0.25">
      <c r="A24" s="334" t="s">
        <v>53</v>
      </c>
      <c r="B24" s="248" t="s">
        <v>28</v>
      </c>
      <c r="C24" s="248" t="s">
        <v>467</v>
      </c>
      <c r="D24" s="10" t="s">
        <v>468</v>
      </c>
      <c r="E24" s="164">
        <f>SUM(F24:H24)</f>
        <v>21</v>
      </c>
      <c r="F24" s="373">
        <v>14</v>
      </c>
      <c r="G24" s="174">
        <v>7</v>
      </c>
      <c r="H24" s="174"/>
      <c r="I24" s="174"/>
      <c r="J24" s="174"/>
      <c r="K24" s="174"/>
      <c r="L24" s="174"/>
      <c r="M24" s="174"/>
      <c r="N24" s="207">
        <v>0.5</v>
      </c>
      <c r="O24" s="73"/>
      <c r="P24" s="33">
        <v>2</v>
      </c>
      <c r="Q24" s="32" t="s">
        <v>31</v>
      </c>
      <c r="R24" s="32"/>
      <c r="S24" s="32" t="s">
        <v>32</v>
      </c>
      <c r="T24" s="74" t="s">
        <v>598</v>
      </c>
      <c r="U24" s="32" t="s">
        <v>33</v>
      </c>
    </row>
    <row r="25" spans="1:22" ht="18.75" x14ac:dyDescent="0.25">
      <c r="A25" s="334" t="s">
        <v>53</v>
      </c>
      <c r="B25" s="531" t="s">
        <v>24</v>
      </c>
      <c r="C25" s="177" t="s">
        <v>449</v>
      </c>
      <c r="D25" s="462" t="s">
        <v>588</v>
      </c>
      <c r="E25" s="163">
        <f>SUM(F25:H25)</f>
        <v>74</v>
      </c>
      <c r="F25" s="258">
        <f>SUM(F26:F28)</f>
        <v>40</v>
      </c>
      <c r="G25" s="258">
        <f>SUM(G26:G28)</f>
        <v>0</v>
      </c>
      <c r="H25" s="258">
        <f>SUM(H26:H28)</f>
        <v>34</v>
      </c>
      <c r="I25" s="98"/>
      <c r="J25" s="98"/>
      <c r="K25" s="98"/>
      <c r="L25" s="98"/>
      <c r="M25" s="98"/>
      <c r="N25" s="98"/>
      <c r="O25" s="98">
        <v>6</v>
      </c>
      <c r="P25" s="30"/>
      <c r="Q25" s="525"/>
      <c r="R25" s="525"/>
      <c r="S25" s="525" t="s">
        <v>27</v>
      </c>
      <c r="T25" s="526"/>
      <c r="U25" s="525" t="s">
        <v>64</v>
      </c>
      <c r="V25" s="12">
        <v>1</v>
      </c>
    </row>
    <row r="26" spans="1:22" x14ac:dyDescent="0.25">
      <c r="A26" s="334" t="s">
        <v>53</v>
      </c>
      <c r="B26" s="248" t="s">
        <v>28</v>
      </c>
      <c r="C26" s="248" t="s">
        <v>462</v>
      </c>
      <c r="D26" s="162" t="s">
        <v>463</v>
      </c>
      <c r="E26" s="164">
        <f t="shared" ref="E26:E27" si="4">SUM(F26:H26)</f>
        <v>24</v>
      </c>
      <c r="F26" s="164">
        <v>15</v>
      </c>
      <c r="G26" s="164">
        <v>0</v>
      </c>
      <c r="H26" s="164">
        <v>9</v>
      </c>
      <c r="I26" s="164"/>
      <c r="J26" s="164"/>
      <c r="K26" s="164"/>
      <c r="L26" s="164"/>
      <c r="M26" s="164"/>
      <c r="N26" s="164">
        <v>0.33329999999999999</v>
      </c>
      <c r="O26" s="159"/>
      <c r="P26" s="33">
        <v>2</v>
      </c>
      <c r="Q26" s="32" t="s">
        <v>31</v>
      </c>
      <c r="R26" s="32"/>
      <c r="S26" s="32" t="s">
        <v>32</v>
      </c>
      <c r="T26" s="74" t="s">
        <v>594</v>
      </c>
      <c r="U26" s="32" t="s">
        <v>33</v>
      </c>
      <c r="V26" s="12"/>
    </row>
    <row r="27" spans="1:22" x14ac:dyDescent="0.25">
      <c r="A27" s="334" t="s">
        <v>53</v>
      </c>
      <c r="B27" s="411" t="s">
        <v>28</v>
      </c>
      <c r="C27" s="411" t="s">
        <v>553</v>
      </c>
      <c r="D27" s="366" t="s">
        <v>473</v>
      </c>
      <c r="E27" s="164">
        <f t="shared" si="4"/>
        <v>24</v>
      </c>
      <c r="F27" s="174">
        <v>15</v>
      </c>
      <c r="G27" s="174"/>
      <c r="H27" s="174">
        <v>9</v>
      </c>
      <c r="I27" s="174"/>
      <c r="J27" s="174"/>
      <c r="K27" s="174"/>
      <c r="L27" s="174"/>
      <c r="M27" s="174"/>
      <c r="N27" s="164">
        <v>0.33329999999999999</v>
      </c>
      <c r="O27" s="159"/>
      <c r="P27" s="33">
        <v>2</v>
      </c>
      <c r="Q27" s="32" t="s">
        <v>31</v>
      </c>
      <c r="R27" s="32"/>
      <c r="S27" s="32" t="s">
        <v>32</v>
      </c>
      <c r="T27" s="74" t="s">
        <v>596</v>
      </c>
      <c r="U27" s="32" t="s">
        <v>33</v>
      </c>
      <c r="V27" s="12"/>
    </row>
    <row r="28" spans="1:22" x14ac:dyDescent="0.25">
      <c r="A28" s="334" t="s">
        <v>53</v>
      </c>
      <c r="B28" s="248" t="s">
        <v>28</v>
      </c>
      <c r="C28" s="248" t="s">
        <v>455</v>
      </c>
      <c r="D28" s="162" t="s">
        <v>529</v>
      </c>
      <c r="E28" s="164">
        <f>SUM(F28:H28)</f>
        <v>26</v>
      </c>
      <c r="F28" s="164">
        <v>10</v>
      </c>
      <c r="G28" s="164">
        <v>0</v>
      </c>
      <c r="H28" s="164">
        <v>16</v>
      </c>
      <c r="I28" s="164"/>
      <c r="J28" s="164"/>
      <c r="K28" s="164"/>
      <c r="L28" s="164"/>
      <c r="M28" s="164"/>
      <c r="N28" s="164">
        <v>0.33329999999999999</v>
      </c>
      <c r="O28" s="159"/>
      <c r="P28" s="33">
        <v>2</v>
      </c>
      <c r="Q28" s="32" t="s">
        <v>31</v>
      </c>
      <c r="R28" s="32"/>
      <c r="S28" s="32" t="s">
        <v>32</v>
      </c>
      <c r="T28" s="74" t="s">
        <v>597</v>
      </c>
      <c r="U28" s="32" t="s">
        <v>64</v>
      </c>
      <c r="V28" s="12"/>
    </row>
    <row r="33" spans="2:5" x14ac:dyDescent="0.25">
      <c r="B33" s="205"/>
      <c r="C33" s="205"/>
      <c r="D33"/>
    </row>
    <row r="34" spans="2:5" x14ac:dyDescent="0.25">
      <c r="D34"/>
    </row>
    <row r="35" spans="2:5" x14ac:dyDescent="0.25">
      <c r="E35" s="70">
        <f>E25+E22</f>
        <v>119</v>
      </c>
    </row>
  </sheetData>
  <conditionalFormatting sqref="E15:E17">
    <cfRule type="expression" dxfId="47" priority="51">
      <formula>AND(E15&lt;((P15-1)*ECTS_en_heures+ECTS_marge_heures+1),P15&gt;1)</formula>
    </cfRule>
    <cfRule type="expression" dxfId="46" priority="52">
      <formula>OR(AND(E15&gt;P15*ECTS_en_heures+ECTS_marge_heures,OR(AND(E15&gt;(ECTS_en_heures+ECTS_marge_heures),P15=1),P15&gt;1)),AND(P15=0,E15&gt;0))</formula>
    </cfRule>
  </conditionalFormatting>
  <conditionalFormatting sqref="E18">
    <cfRule type="expression" dxfId="45" priority="45">
      <formula>AND(E18&lt;((P18-1)*ECTS_en_heures+ECTS_marge_heures+1),P18&gt;1)</formula>
    </cfRule>
    <cfRule type="expression" dxfId="44" priority="46">
      <formula>OR(AND(E18&gt;P18*ECTS_en_heures+ECTS_marge_heures,OR(AND(E18&gt;(ECTS_en_heures+ECTS_marge_heures),P18=1),P18&gt;1)),AND(P18=0,E18&gt;0))</formula>
    </cfRule>
  </conditionalFormatting>
  <conditionalFormatting sqref="E19:E20">
    <cfRule type="expression" dxfId="43" priority="37">
      <formula>AND(E19&lt;((P19-1)*ECTS_en_heures+ECTS_marge_heures+1),P19&gt;1)</formula>
    </cfRule>
    <cfRule type="expression" dxfId="42" priority="38">
      <formula>OR(AND(E19&gt;P19*ECTS_en_heures+ECTS_marge_heures,OR(AND(E19&gt;(ECTS_en_heures+ECTS_marge_heures),P19=1),P19&gt;1)),AND(P19=0,E19&gt;0))</formula>
    </cfRule>
  </conditionalFormatting>
  <conditionalFormatting sqref="E21">
    <cfRule type="expression" dxfId="41" priority="35">
      <formula>AND(E21&lt;((P21-1)*ECTS_en_heures+ECTS_marge_heures+1),P21&gt;1)</formula>
    </cfRule>
    <cfRule type="expression" dxfId="40" priority="36">
      <formula>OR(AND(E21&gt;P21*ECTS_en_heures+ECTS_marge_heures,OR(AND(E21&gt;(ECTS_en_heures+ECTS_marge_heures),P21=1),P21&gt;1)),AND(P21=0,E21&gt;0))</formula>
    </cfRule>
  </conditionalFormatting>
  <conditionalFormatting sqref="E4:E10">
    <cfRule type="expression" dxfId="39" priority="21">
      <formula>AND(E4&lt;((P4-1)*ECTS_en_heures+ECTS_marge_heures+1),P4&gt;1)</formula>
    </cfRule>
    <cfRule type="expression" dxfId="38" priority="22">
      <formula>OR(AND(E4&gt;P4*ECTS_en_heures+ECTS_marge_heures,OR(AND(E4&gt;(ECTS_en_heures+ECTS_marge_heures),P4=1),P4&gt;1)),AND(P4=0,E4&gt;0))</formula>
    </cfRule>
  </conditionalFormatting>
  <conditionalFormatting sqref="E11">
    <cfRule type="expression" dxfId="37" priority="19">
      <formula>AND(E11&lt;((P11-1)*ECTS_en_heures+ECTS_marge_heures+1),P11&gt;1)</formula>
    </cfRule>
    <cfRule type="expression" dxfId="36" priority="20">
      <formula>OR(AND(E11&gt;P11*ECTS_en_heures+ECTS_marge_heures,OR(AND(E11&gt;(ECTS_en_heures+ECTS_marge_heures),P11=1),P11&gt;1)),AND(P11=0,E11&gt;0))</formula>
    </cfRule>
  </conditionalFormatting>
  <conditionalFormatting sqref="E22">
    <cfRule type="expression" dxfId="35" priority="17">
      <formula>AND(E22&lt;((P22-1)*ECTS_en_heures+ECTS_marge_heures+1),P22&gt;1)</formula>
    </cfRule>
    <cfRule type="expression" dxfId="34" priority="18">
      <formula>OR(AND(E22&gt;P22*ECTS_en_heures+ECTS_marge_heures,OR(AND(E22&gt;(ECTS_en_heures+ECTS_marge_heures),P22=1),P22&gt;1)),AND(P22=0,E22&gt;0))</formula>
    </cfRule>
  </conditionalFormatting>
  <conditionalFormatting sqref="E25">
    <cfRule type="expression" dxfId="33" priority="15">
      <formula>AND(E25&lt;((P25-1)*ECTS_en_heures+ECTS_marge_heures+1),P25&gt;1)</formula>
    </cfRule>
    <cfRule type="expression" dxfId="32" priority="16">
      <formula>OR(AND(E25&gt;P25*ECTS_en_heures+ECTS_marge_heures,OR(AND(E25&gt;(ECTS_en_heures+ECTS_marge_heures),P25=1),P25&gt;1)),AND(P25=0,E25&gt;0))</formula>
    </cfRule>
  </conditionalFormatting>
  <conditionalFormatting sqref="E26">
    <cfRule type="expression" dxfId="31" priority="13">
      <formula>AND(E26&lt;((P26-1)*ECTS_en_heures+ECTS_marge_heures+1),P26&gt;1)</formula>
    </cfRule>
    <cfRule type="expression" dxfId="30" priority="14">
      <formula>OR(AND(E26&gt;P26*ECTS_en_heures+ECTS_marge_heures,OR(AND(E26&gt;(ECTS_en_heures+ECTS_marge_heures),P26=1),P26&gt;1)),AND(P26=0,E26&gt;0))</formula>
    </cfRule>
  </conditionalFormatting>
  <conditionalFormatting sqref="E27">
    <cfRule type="expression" dxfId="29" priority="11">
      <formula>AND(E27&lt;((P27-1)*ECTS_en_heures+ECTS_marge_heures+1),P27&gt;1)</formula>
    </cfRule>
    <cfRule type="expression" dxfId="28" priority="12">
      <formula>OR(AND(E27&gt;P27*ECTS_en_heures+ECTS_marge_heures,OR(AND(E27&gt;(ECTS_en_heures+ECTS_marge_heures),P27=1),P27&gt;1)),AND(P27=0,E27&gt;0))</formula>
    </cfRule>
  </conditionalFormatting>
  <conditionalFormatting sqref="E28">
    <cfRule type="expression" dxfId="27" priority="7">
      <formula>AND(E28&lt;((P28-1)*ECTS_en_heures+ECTS_marge_heures+1),P28&gt;1)</formula>
    </cfRule>
    <cfRule type="expression" dxfId="26" priority="8">
      <formula>OR(AND(E28&gt;P28*ECTS_en_heures+ECTS_marge_heures,OR(AND(E28&gt;(ECTS_en_heures+ECTS_marge_heures),P28=1),P28&gt;1)),AND(P28=0,E28&gt;0))</formula>
    </cfRule>
  </conditionalFormatting>
  <conditionalFormatting sqref="E12:E13">
    <cfRule type="expression" dxfId="25" priority="5">
      <formula>AND(E12&lt;((P12-1)*ECTS_en_heures+ECTS_marge_heures+1),P12&gt;1)</formula>
    </cfRule>
    <cfRule type="expression" dxfId="24" priority="6">
      <formula>OR(AND(E12&gt;P12*ECTS_en_heures+ECTS_marge_heures,OR(AND(E12&gt;(ECTS_en_heures+ECTS_marge_heures),P12=1),P12&gt;1)),AND(P12=0,E12&gt;0))</formula>
    </cfRule>
  </conditionalFormatting>
  <conditionalFormatting sqref="E23">
    <cfRule type="expression" dxfId="23" priority="3">
      <formula>AND(E23&lt;((P23-1)*ECTS_en_heures+ECTS_marge_heures+1),P23&gt;1)</formula>
    </cfRule>
    <cfRule type="expression" dxfId="22" priority="4">
      <formula>OR(AND(E23&gt;P23*ECTS_en_heures+ECTS_marge_heures,OR(AND(E23&gt;(ECTS_en_heures+ECTS_marge_heures),P23=1),P23&gt;1)),AND(P23=0,E23&gt;0))</formula>
    </cfRule>
  </conditionalFormatting>
  <conditionalFormatting sqref="E24">
    <cfRule type="expression" dxfId="21" priority="1">
      <formula>AND(E24&lt;((P24-1)*ECTS_en_heures+ECTS_marge_heures+1),P24&gt;1)</formula>
    </cfRule>
    <cfRule type="expression" dxfId="20" priority="2">
      <formula>OR(AND(E24&gt;P24*ECTS_en_heures+ECTS_marge_heures,OR(AND(E24&gt;(ECTS_en_heures+ECTS_marge_heures),P24=1),P24&gt;1)),AND(P24=0,E24&gt;0))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E26E-4F0C-4B0A-9D6B-D8BD78F36095}">
  <sheetPr>
    <pageSetUpPr fitToPage="1"/>
  </sheetPr>
  <dimension ref="A1:V41"/>
  <sheetViews>
    <sheetView zoomScale="55" zoomScaleNormal="55" workbookViewId="0">
      <selection activeCell="D36" sqref="D36"/>
    </sheetView>
  </sheetViews>
  <sheetFormatPr baseColWidth="10" defaultColWidth="10.85546875" defaultRowHeight="15" x14ac:dyDescent="0.25"/>
  <cols>
    <col min="1" max="1" width="28.5703125" style="469" customWidth="1"/>
    <col min="2" max="3" width="31.42578125" style="470" customWidth="1"/>
    <col min="4" max="4" width="78.42578125" style="470" customWidth="1"/>
    <col min="5" max="5" width="21.28515625" style="470" customWidth="1"/>
    <col min="6" max="6" width="21.140625" style="470" customWidth="1"/>
    <col min="7" max="7" width="20.5703125" style="470" customWidth="1"/>
    <col min="8" max="8" width="16.7109375" style="470" customWidth="1"/>
    <col min="9" max="9" width="10.7109375" style="470" customWidth="1"/>
    <col min="10" max="10" width="15.42578125" style="470" customWidth="1"/>
    <col min="11" max="11" width="20.28515625" style="470" customWidth="1"/>
    <col min="12" max="12" width="19.85546875" style="470" customWidth="1"/>
    <col min="13" max="13" width="43.85546875" style="470" customWidth="1"/>
    <col min="14" max="15" width="10.7109375" style="470" customWidth="1"/>
    <col min="16" max="16" width="19.5703125" style="470" customWidth="1"/>
    <col min="17" max="17" width="13.5703125" style="470" customWidth="1"/>
    <col min="18" max="18" width="12.85546875" style="470" hidden="1" customWidth="1"/>
    <col min="19" max="19" width="14.5703125" style="470" customWidth="1"/>
    <col min="20" max="20" width="69.28515625" style="470" customWidth="1"/>
    <col min="21" max="21" width="21.5703125" style="470" customWidth="1"/>
    <col min="22" max="16384" width="10.85546875" style="470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71"/>
      <c r="J1" s="471"/>
      <c r="K1" s="471"/>
      <c r="L1" s="471"/>
      <c r="M1" s="402" t="s">
        <v>0</v>
      </c>
    </row>
    <row r="2" spans="1:22" ht="41.25" customHeight="1" x14ac:dyDescent="0.25">
      <c r="A2" s="472"/>
      <c r="B2" s="67" t="s">
        <v>1</v>
      </c>
      <c r="C2" s="67" t="s">
        <v>2</v>
      </c>
      <c r="D2" s="67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0" t="s">
        <v>13</v>
      </c>
      <c r="O2" s="110" t="s">
        <v>14</v>
      </c>
      <c r="P2" s="67" t="s">
        <v>15</v>
      </c>
      <c r="Q2" s="67" t="s">
        <v>16</v>
      </c>
      <c r="R2" s="68" t="s">
        <v>17</v>
      </c>
      <c r="S2" s="68" t="s">
        <v>18</v>
      </c>
      <c r="T2" s="69" t="s">
        <v>19</v>
      </c>
      <c r="U2" s="69" t="s">
        <v>20</v>
      </c>
    </row>
    <row r="3" spans="1:22" ht="58.5" customHeight="1" x14ac:dyDescent="0.25">
      <c r="A3" s="473" t="s">
        <v>21</v>
      </c>
      <c r="B3" s="5" t="str">
        <f ca="1">RIGHT(CELL("filename",B$2),LEN(CELL("filename",B$2))-SEARCH("]",CELL("filename",B$2),1))</f>
        <v>MCC ELEC5-PRO S9 MineureTR</v>
      </c>
      <c r="C3" s="5"/>
      <c r="D3" s="26" t="s">
        <v>491</v>
      </c>
      <c r="E3" s="77">
        <f>SUM(F3:I3)+M3</f>
        <v>238</v>
      </c>
      <c r="F3" s="77">
        <f>SUMPRODUCT(F4:F169,$V4:$V169)</f>
        <v>131</v>
      </c>
      <c r="G3" s="77">
        <f>SUMPRODUCT(G4:G169,$V4:$V169)</f>
        <v>68</v>
      </c>
      <c r="H3" s="77">
        <f>SUMPRODUCT(H4:H169,$V4:$V169)</f>
        <v>39</v>
      </c>
      <c r="I3" s="77">
        <f>SUMPRODUCT(I4:I169,$V4:$V169)</f>
        <v>0</v>
      </c>
      <c r="J3" s="77"/>
      <c r="K3" s="77"/>
      <c r="L3" s="77"/>
      <c r="M3" s="77">
        <f>SUMPRODUCT(M4:M169,$V4:$V169)</f>
        <v>0</v>
      </c>
      <c r="N3" s="83"/>
      <c r="O3" s="77">
        <f>SUMPRODUCT(O4:O169,$V4:$V169)</f>
        <v>30</v>
      </c>
      <c r="P3" s="5"/>
      <c r="Q3" s="5"/>
      <c r="R3" s="474"/>
      <c r="S3" s="474"/>
      <c r="T3" s="474"/>
      <c r="U3" s="474"/>
    </row>
    <row r="4" spans="1:22" x14ac:dyDescent="0.25">
      <c r="B4" s="475" t="s">
        <v>24</v>
      </c>
      <c r="C4" s="475" t="s">
        <v>492</v>
      </c>
      <c r="D4" s="481" t="s">
        <v>581</v>
      </c>
      <c r="E4" s="475">
        <f>SUM(F4:H4)</f>
        <v>36</v>
      </c>
      <c r="F4" s="476">
        <v>18</v>
      </c>
      <c r="G4" s="476">
        <v>18</v>
      </c>
      <c r="H4" s="476">
        <v>0</v>
      </c>
      <c r="I4" s="476"/>
      <c r="J4" s="476"/>
      <c r="K4" s="476"/>
      <c r="L4" s="476"/>
      <c r="M4" s="476"/>
      <c r="N4" s="476"/>
      <c r="O4" s="476">
        <v>3</v>
      </c>
      <c r="P4" s="513">
        <v>2</v>
      </c>
      <c r="Q4" s="514" t="s">
        <v>31</v>
      </c>
      <c r="R4" s="514"/>
      <c r="S4" s="514" t="s">
        <v>27</v>
      </c>
      <c r="T4" s="515" t="s">
        <v>606</v>
      </c>
      <c r="U4" s="514" t="s">
        <v>33</v>
      </c>
      <c r="V4" s="470">
        <v>1</v>
      </c>
    </row>
    <row r="5" spans="1:22" x14ac:dyDescent="0.25">
      <c r="A5" s="480" t="s">
        <v>42</v>
      </c>
      <c r="B5" s="475" t="s">
        <v>24</v>
      </c>
      <c r="C5" s="475" t="s">
        <v>493</v>
      </c>
      <c r="D5" s="481" t="s">
        <v>582</v>
      </c>
      <c r="E5" s="475">
        <f>SUM(F5:H5)</f>
        <v>51</v>
      </c>
      <c r="F5" s="476">
        <f t="shared" ref="F5:H5" si="0">SUM(F6:F7)</f>
        <v>29</v>
      </c>
      <c r="G5" s="476">
        <f t="shared" si="0"/>
        <v>22</v>
      </c>
      <c r="H5" s="476">
        <f t="shared" si="0"/>
        <v>0</v>
      </c>
      <c r="I5" s="476"/>
      <c r="J5" s="476"/>
      <c r="K5" s="476"/>
      <c r="L5" s="476"/>
      <c r="M5" s="476">
        <f t="shared" ref="M5" si="1">SUM(M6:M7)</f>
        <v>0</v>
      </c>
      <c r="N5" s="476"/>
      <c r="O5" s="482">
        <v>4</v>
      </c>
      <c r="P5" s="513"/>
      <c r="Q5" s="514"/>
      <c r="R5" s="514"/>
      <c r="S5" s="514" t="s">
        <v>27</v>
      </c>
      <c r="T5" s="515"/>
      <c r="U5" s="514" t="s">
        <v>33</v>
      </c>
      <c r="V5" s="470">
        <v>1</v>
      </c>
    </row>
    <row r="6" spans="1:22" x14ac:dyDescent="0.25">
      <c r="A6" s="480" t="s">
        <v>42</v>
      </c>
      <c r="B6" s="483" t="s">
        <v>28</v>
      </c>
      <c r="C6" s="484" t="s">
        <v>467</v>
      </c>
      <c r="D6" s="485" t="s">
        <v>468</v>
      </c>
      <c r="E6" s="486">
        <f>SUM(F6:H6)</f>
        <v>21</v>
      </c>
      <c r="F6" s="487">
        <v>14</v>
      </c>
      <c r="G6" s="488">
        <v>7</v>
      </c>
      <c r="H6" s="488"/>
      <c r="I6" s="488"/>
      <c r="J6" s="488"/>
      <c r="K6" s="488"/>
      <c r="L6" s="488"/>
      <c r="M6" s="488"/>
      <c r="N6" s="489">
        <v>0.5</v>
      </c>
      <c r="O6" s="490"/>
      <c r="P6" s="477">
        <v>2</v>
      </c>
      <c r="Q6" s="478" t="s">
        <v>31</v>
      </c>
      <c r="R6" s="478"/>
      <c r="S6" s="478" t="s">
        <v>32</v>
      </c>
      <c r="T6" s="479" t="s">
        <v>598</v>
      </c>
      <c r="U6" s="478" t="s">
        <v>33</v>
      </c>
    </row>
    <row r="7" spans="1:22" x14ac:dyDescent="0.25">
      <c r="A7" s="480" t="s">
        <v>42</v>
      </c>
      <c r="B7" s="483" t="s">
        <v>28</v>
      </c>
      <c r="C7" s="484" t="s">
        <v>469</v>
      </c>
      <c r="D7" s="485" t="s">
        <v>470</v>
      </c>
      <c r="E7" s="486">
        <f t="shared" ref="E7" si="2">SUM(F7:H7)</f>
        <v>30</v>
      </c>
      <c r="F7" s="487">
        <v>15</v>
      </c>
      <c r="G7" s="487">
        <v>15</v>
      </c>
      <c r="H7" s="488"/>
      <c r="I7" s="488"/>
      <c r="J7" s="488"/>
      <c r="K7" s="488"/>
      <c r="L7" s="488"/>
      <c r="M7" s="488"/>
      <c r="N7" s="489">
        <v>0.5</v>
      </c>
      <c r="O7" s="490"/>
      <c r="P7" s="477">
        <v>2</v>
      </c>
      <c r="Q7" s="478" t="s">
        <v>31</v>
      </c>
      <c r="R7" s="478"/>
      <c r="S7" s="478" t="s">
        <v>32</v>
      </c>
      <c r="T7" s="479" t="s">
        <v>598</v>
      </c>
      <c r="U7" s="478" t="s">
        <v>33</v>
      </c>
    </row>
    <row r="8" spans="1:22" x14ac:dyDescent="0.25">
      <c r="A8" s="491" t="s">
        <v>106</v>
      </c>
      <c r="B8" s="492" t="s">
        <v>24</v>
      </c>
      <c r="C8" s="492" t="s">
        <v>494</v>
      </c>
      <c r="D8" s="493" t="s">
        <v>495</v>
      </c>
      <c r="E8" s="475"/>
      <c r="F8" s="476"/>
      <c r="G8" s="476"/>
      <c r="H8" s="476"/>
      <c r="I8" s="476"/>
      <c r="J8" s="476"/>
      <c r="K8" s="476"/>
      <c r="L8" s="476"/>
      <c r="M8" s="476"/>
      <c r="N8" s="494"/>
      <c r="O8" s="476"/>
      <c r="P8" s="513">
        <v>2</v>
      </c>
      <c r="Q8" s="514" t="s">
        <v>31</v>
      </c>
      <c r="R8" s="514"/>
      <c r="S8" s="514" t="s">
        <v>27</v>
      </c>
      <c r="T8" s="515"/>
      <c r="U8" s="514" t="s">
        <v>33</v>
      </c>
    </row>
    <row r="9" spans="1:22" x14ac:dyDescent="0.25">
      <c r="A9" s="491" t="s">
        <v>106</v>
      </c>
      <c r="B9" s="495" t="s">
        <v>28</v>
      </c>
      <c r="C9" s="496" t="s">
        <v>175</v>
      </c>
      <c r="D9" s="497" t="s">
        <v>471</v>
      </c>
      <c r="E9" s="486"/>
      <c r="F9" s="488"/>
      <c r="G9" s="488"/>
      <c r="H9" s="488"/>
      <c r="I9" s="488"/>
      <c r="J9" s="488"/>
      <c r="K9" s="488"/>
      <c r="L9" s="488"/>
      <c r="M9" s="488"/>
      <c r="N9" s="489"/>
      <c r="O9" s="490"/>
      <c r="P9" s="477">
        <v>2</v>
      </c>
      <c r="Q9" s="478" t="s">
        <v>31</v>
      </c>
      <c r="R9" s="478"/>
      <c r="S9" s="478" t="s">
        <v>32</v>
      </c>
      <c r="T9" s="479" t="s">
        <v>605</v>
      </c>
      <c r="U9" s="478" t="s">
        <v>64</v>
      </c>
    </row>
    <row r="10" spans="1:22" x14ac:dyDescent="0.25">
      <c r="A10" s="491" t="s">
        <v>106</v>
      </c>
      <c r="B10" s="495" t="s">
        <v>28</v>
      </c>
      <c r="C10" s="496" t="s">
        <v>163</v>
      </c>
      <c r="D10" s="497" t="s">
        <v>496</v>
      </c>
      <c r="E10" s="486"/>
      <c r="F10" s="488"/>
      <c r="G10" s="488"/>
      <c r="H10" s="488"/>
      <c r="I10" s="488"/>
      <c r="J10" s="488"/>
      <c r="K10" s="488"/>
      <c r="L10" s="488"/>
      <c r="M10" s="488"/>
      <c r="N10" s="489"/>
      <c r="O10" s="490"/>
      <c r="P10" s="477">
        <v>2</v>
      </c>
      <c r="Q10" s="478" t="s">
        <v>31</v>
      </c>
      <c r="R10" s="478"/>
      <c r="S10" s="478" t="s">
        <v>32</v>
      </c>
      <c r="T10" s="479" t="s">
        <v>605</v>
      </c>
      <c r="U10" s="478" t="s">
        <v>33</v>
      </c>
    </row>
    <row r="11" spans="1:22" x14ac:dyDescent="0.25">
      <c r="A11" s="498" t="s">
        <v>53</v>
      </c>
      <c r="B11" s="499" t="s">
        <v>24</v>
      </c>
      <c r="C11" s="547" t="s">
        <v>553</v>
      </c>
      <c r="D11" s="500" t="s">
        <v>471</v>
      </c>
      <c r="E11" s="475">
        <f>SUM(F11:H11)</f>
        <v>24</v>
      </c>
      <c r="F11" s="476">
        <v>18</v>
      </c>
      <c r="G11" s="476">
        <v>6</v>
      </c>
      <c r="H11" s="476">
        <v>0</v>
      </c>
      <c r="I11" s="476"/>
      <c r="J11" s="476"/>
      <c r="K11" s="476"/>
      <c r="L11" s="476"/>
      <c r="M11" s="476"/>
      <c r="N11" s="494"/>
      <c r="O11" s="476">
        <v>2</v>
      </c>
      <c r="P11" s="513">
        <v>2</v>
      </c>
      <c r="Q11" s="514" t="s">
        <v>31</v>
      </c>
      <c r="R11" s="514"/>
      <c r="S11" s="514" t="s">
        <v>27</v>
      </c>
      <c r="T11" s="515"/>
      <c r="U11" s="514" t="s">
        <v>33</v>
      </c>
      <c r="V11" s="470">
        <v>1</v>
      </c>
    </row>
    <row r="12" spans="1:22" s="469" customFormat="1" x14ac:dyDescent="0.25">
      <c r="A12" s="480" t="s">
        <v>42</v>
      </c>
      <c r="B12" s="475" t="s">
        <v>24</v>
      </c>
      <c r="C12" s="475" t="s">
        <v>424</v>
      </c>
      <c r="D12" s="481" t="s">
        <v>425</v>
      </c>
      <c r="E12" s="475">
        <f>SUM(F12:I12)</f>
        <v>0</v>
      </c>
      <c r="F12" s="476">
        <v>0</v>
      </c>
      <c r="G12" s="476">
        <v>0</v>
      </c>
      <c r="H12" s="476">
        <v>0</v>
      </c>
      <c r="I12" s="476">
        <v>0</v>
      </c>
      <c r="J12" s="476"/>
      <c r="K12" s="476"/>
      <c r="L12" s="476"/>
      <c r="M12" s="476"/>
      <c r="N12" s="476"/>
      <c r="O12" s="482">
        <v>10</v>
      </c>
      <c r="P12" s="513">
        <v>1</v>
      </c>
      <c r="Q12" s="514" t="s">
        <v>124</v>
      </c>
      <c r="R12" s="514"/>
      <c r="S12" s="514" t="s">
        <v>27</v>
      </c>
      <c r="T12" s="515" t="s">
        <v>522</v>
      </c>
      <c r="U12" s="514" t="s">
        <v>33</v>
      </c>
      <c r="V12" s="470">
        <v>1</v>
      </c>
    </row>
    <row r="13" spans="1:22" s="551" customFormat="1" ht="29.25" customHeight="1" x14ac:dyDescent="0.25">
      <c r="A13" s="547" t="s">
        <v>53</v>
      </c>
      <c r="B13" s="547" t="s">
        <v>24</v>
      </c>
      <c r="C13" s="547" t="s">
        <v>553</v>
      </c>
      <c r="D13" s="548" t="s">
        <v>523</v>
      </c>
      <c r="E13" s="549">
        <f>SUM(F13:I13)</f>
        <v>8</v>
      </c>
      <c r="F13" s="549">
        <f>SUM(F14:F14)</f>
        <v>0</v>
      </c>
      <c r="G13" s="549">
        <f>SUM(G14:G14)</f>
        <v>8</v>
      </c>
      <c r="H13" s="550"/>
      <c r="I13" s="550"/>
      <c r="J13" s="550"/>
      <c r="K13" s="550"/>
      <c r="L13" s="550"/>
      <c r="M13" s="550"/>
      <c r="N13" s="550"/>
      <c r="O13" s="550">
        <v>1</v>
      </c>
      <c r="P13" s="519"/>
      <c r="Q13" s="519"/>
      <c r="R13" s="520"/>
      <c r="S13" s="520" t="s">
        <v>27</v>
      </c>
      <c r="T13" s="520" t="s">
        <v>524</v>
      </c>
      <c r="U13" s="520"/>
      <c r="V13" s="551">
        <v>1</v>
      </c>
    </row>
    <row r="14" spans="1:22" s="551" customFormat="1" ht="23.25" customHeight="1" x14ac:dyDescent="0.25">
      <c r="A14" s="547" t="s">
        <v>53</v>
      </c>
      <c r="B14" s="552" t="s">
        <v>28</v>
      </c>
      <c r="C14" s="552" t="s">
        <v>553</v>
      </c>
      <c r="D14" s="553" t="s">
        <v>440</v>
      </c>
      <c r="E14" s="554">
        <f>SUM(F14:I14)</f>
        <v>8</v>
      </c>
      <c r="F14" s="554"/>
      <c r="G14" s="554">
        <v>8</v>
      </c>
      <c r="H14" s="521"/>
      <c r="I14" s="521"/>
      <c r="J14" s="521"/>
      <c r="K14" s="521"/>
      <c r="L14" s="521"/>
      <c r="M14" s="521"/>
      <c r="N14" s="521">
        <v>1</v>
      </c>
      <c r="O14" s="521"/>
      <c r="P14" s="521">
        <v>1</v>
      </c>
      <c r="Q14" s="521" t="s">
        <v>583</v>
      </c>
      <c r="R14" s="521"/>
      <c r="S14" s="521" t="s">
        <v>32</v>
      </c>
      <c r="T14" s="521" t="s">
        <v>524</v>
      </c>
      <c r="U14" s="521" t="s">
        <v>33</v>
      </c>
    </row>
    <row r="15" spans="1:22" s="469" customFormat="1" ht="30" x14ac:dyDescent="0.25">
      <c r="B15" s="492" t="s">
        <v>24</v>
      </c>
      <c r="C15" s="502" t="s">
        <v>530</v>
      </c>
      <c r="D15" s="493" t="s">
        <v>531</v>
      </c>
      <c r="E15" s="503">
        <v>106</v>
      </c>
      <c r="F15" s="504"/>
      <c r="G15" s="504"/>
      <c r="H15" s="504"/>
      <c r="I15" s="504"/>
      <c r="J15" s="504"/>
      <c r="K15" s="504"/>
      <c r="L15" s="504"/>
      <c r="M15" s="504"/>
      <c r="N15" s="504"/>
      <c r="O15" s="475"/>
      <c r="P15" s="516"/>
      <c r="Q15" s="516"/>
      <c r="R15" s="516"/>
      <c r="S15" s="516"/>
      <c r="T15" s="516"/>
      <c r="U15" s="516"/>
      <c r="V15" s="470"/>
    </row>
    <row r="16" spans="1:22" s="469" customFormat="1" x14ac:dyDescent="0.25">
      <c r="B16" s="495" t="s">
        <v>162</v>
      </c>
      <c r="C16" s="496" t="s">
        <v>508</v>
      </c>
      <c r="D16" s="497" t="s">
        <v>509</v>
      </c>
      <c r="E16" s="486">
        <f>SUM(F16:H16)</f>
        <v>12</v>
      </c>
      <c r="F16" s="488">
        <v>12</v>
      </c>
      <c r="G16" s="488"/>
      <c r="H16" s="488"/>
      <c r="I16" s="488"/>
      <c r="J16" s="488"/>
      <c r="K16" s="488"/>
      <c r="L16" s="488"/>
      <c r="M16" s="488"/>
      <c r="N16" s="486"/>
      <c r="O16" s="490"/>
      <c r="P16" s="477"/>
      <c r="Q16" s="478"/>
      <c r="R16" s="478"/>
      <c r="S16" s="478"/>
      <c r="T16" s="479"/>
      <c r="U16" s="478"/>
      <c r="V16" s="470"/>
    </row>
    <row r="17" spans="1:22" s="469" customFormat="1" x14ac:dyDescent="0.25">
      <c r="B17" s="495" t="s">
        <v>162</v>
      </c>
      <c r="C17" s="496" t="s">
        <v>511</v>
      </c>
      <c r="D17" s="497" t="s">
        <v>512</v>
      </c>
      <c r="E17" s="486">
        <f t="shared" ref="E17:E22" si="3">SUM(F17:H17)</f>
        <v>14</v>
      </c>
      <c r="F17" s="488">
        <v>14</v>
      </c>
      <c r="G17" s="488"/>
      <c r="H17" s="488"/>
      <c r="I17" s="488"/>
      <c r="J17" s="488"/>
      <c r="K17" s="488"/>
      <c r="L17" s="488"/>
      <c r="M17" s="488"/>
      <c r="N17" s="486"/>
      <c r="O17" s="490"/>
      <c r="P17" s="477"/>
      <c r="Q17" s="478"/>
      <c r="R17" s="478"/>
      <c r="S17" s="478"/>
      <c r="T17" s="479"/>
      <c r="U17" s="478"/>
      <c r="V17" s="470"/>
    </row>
    <row r="18" spans="1:22" s="469" customFormat="1" x14ac:dyDescent="0.25">
      <c r="B18" s="495" t="s">
        <v>162</v>
      </c>
      <c r="C18" s="496" t="s">
        <v>513</v>
      </c>
      <c r="D18" s="497" t="s">
        <v>514</v>
      </c>
      <c r="E18" s="486">
        <f t="shared" si="3"/>
        <v>14</v>
      </c>
      <c r="F18" s="488">
        <v>14</v>
      </c>
      <c r="G18" s="488"/>
      <c r="H18" s="488"/>
      <c r="I18" s="488"/>
      <c r="J18" s="488"/>
      <c r="K18" s="488"/>
      <c r="L18" s="488"/>
      <c r="M18" s="488"/>
      <c r="N18" s="486"/>
      <c r="O18" s="505"/>
      <c r="P18" s="477"/>
      <c r="Q18" s="478"/>
      <c r="R18" s="478"/>
      <c r="S18" s="478"/>
      <c r="T18" s="479"/>
      <c r="U18" s="478"/>
      <c r="V18" s="470"/>
    </row>
    <row r="19" spans="1:22" s="469" customFormat="1" x14ac:dyDescent="0.25">
      <c r="B19" s="495" t="s">
        <v>168</v>
      </c>
      <c r="C19" s="496" t="s">
        <v>431</v>
      </c>
      <c r="D19" s="468" t="s">
        <v>432</v>
      </c>
      <c r="E19" s="486">
        <f>SUM(F19:H19)</f>
        <v>24</v>
      </c>
      <c r="F19" s="488"/>
      <c r="G19" s="488"/>
      <c r="H19" s="488">
        <v>24</v>
      </c>
      <c r="I19" s="488"/>
      <c r="J19" s="488"/>
      <c r="K19" s="488"/>
      <c r="L19" s="488"/>
      <c r="M19" s="488"/>
      <c r="N19" s="486"/>
      <c r="O19" s="490"/>
      <c r="P19" s="477"/>
      <c r="Q19" s="478"/>
      <c r="R19" s="478"/>
      <c r="S19" s="478"/>
      <c r="T19" s="479"/>
      <c r="U19" s="478"/>
      <c r="V19" s="470"/>
    </row>
    <row r="20" spans="1:22" s="469" customFormat="1" x14ac:dyDescent="0.25">
      <c r="B20" s="495" t="s">
        <v>162</v>
      </c>
      <c r="C20" s="496" t="s">
        <v>459</v>
      </c>
      <c r="D20" s="497" t="s">
        <v>460</v>
      </c>
      <c r="E20" s="486">
        <f t="shared" si="3"/>
        <v>15</v>
      </c>
      <c r="F20" s="488">
        <v>15</v>
      </c>
      <c r="G20" s="488"/>
      <c r="H20" s="488"/>
      <c r="I20" s="488"/>
      <c r="J20" s="488"/>
      <c r="K20" s="488"/>
      <c r="L20" s="488"/>
      <c r="M20" s="488"/>
      <c r="N20" s="486"/>
      <c r="O20" s="490"/>
      <c r="P20" s="477"/>
      <c r="Q20" s="478"/>
      <c r="R20" s="478"/>
      <c r="S20" s="478"/>
      <c r="T20" s="479"/>
      <c r="U20" s="478"/>
      <c r="V20" s="470"/>
    </row>
    <row r="21" spans="1:22" s="469" customFormat="1" x14ac:dyDescent="0.25">
      <c r="B21" s="495" t="s">
        <v>178</v>
      </c>
      <c r="C21" s="496" t="s">
        <v>453</v>
      </c>
      <c r="D21" s="497" t="s">
        <v>454</v>
      </c>
      <c r="E21" s="486">
        <f t="shared" si="3"/>
        <v>36</v>
      </c>
      <c r="F21" s="488">
        <v>21</v>
      </c>
      <c r="G21" s="488"/>
      <c r="H21" s="488">
        <v>15</v>
      </c>
      <c r="I21" s="488"/>
      <c r="J21" s="488"/>
      <c r="K21" s="488"/>
      <c r="L21" s="488"/>
      <c r="M21" s="488"/>
      <c r="N21" s="486"/>
      <c r="O21" s="505"/>
      <c r="P21" s="477"/>
      <c r="Q21" s="478"/>
      <c r="R21" s="478"/>
      <c r="S21" s="478"/>
      <c r="T21" s="479"/>
      <c r="U21" s="478"/>
      <c r="V21" s="470"/>
    </row>
    <row r="22" spans="1:22" s="469" customFormat="1" x14ac:dyDescent="0.25">
      <c r="B22" s="495" t="s">
        <v>162</v>
      </c>
      <c r="C22" s="496" t="s">
        <v>503</v>
      </c>
      <c r="D22" s="497" t="s">
        <v>461</v>
      </c>
      <c r="E22" s="486">
        <f t="shared" si="3"/>
        <v>12</v>
      </c>
      <c r="F22" s="488"/>
      <c r="G22" s="488"/>
      <c r="H22" s="488">
        <v>12</v>
      </c>
      <c r="I22" s="488"/>
      <c r="J22" s="488"/>
      <c r="K22" s="488"/>
      <c r="L22" s="488"/>
      <c r="M22" s="488"/>
      <c r="N22" s="486"/>
      <c r="O22" s="490"/>
      <c r="P22" s="477"/>
      <c r="Q22" s="478"/>
      <c r="R22" s="478"/>
      <c r="S22" s="478"/>
      <c r="T22" s="479"/>
      <c r="U22" s="478"/>
      <c r="V22" s="470"/>
    </row>
    <row r="23" spans="1:22" s="469" customFormat="1" x14ac:dyDescent="0.25">
      <c r="B23" s="495" t="s">
        <v>162</v>
      </c>
      <c r="C23" s="496" t="s">
        <v>516</v>
      </c>
      <c r="D23" s="506" t="s">
        <v>517</v>
      </c>
      <c r="E23" s="486">
        <f>SUM(F23:H23)</f>
        <v>15</v>
      </c>
      <c r="F23" s="486">
        <v>15</v>
      </c>
      <c r="G23" s="486"/>
      <c r="H23" s="486"/>
      <c r="I23" s="486"/>
      <c r="J23" s="486"/>
      <c r="K23" s="486"/>
      <c r="L23" s="486"/>
      <c r="M23" s="486"/>
      <c r="N23" s="486"/>
      <c r="O23" s="507"/>
      <c r="P23" s="477"/>
      <c r="Q23" s="478"/>
      <c r="R23" s="478"/>
      <c r="S23" s="478"/>
      <c r="T23" s="479"/>
      <c r="U23" s="478"/>
      <c r="V23" s="470"/>
    </row>
    <row r="24" spans="1:22" s="469" customFormat="1" ht="18.75" x14ac:dyDescent="0.25">
      <c r="A24" s="480" t="s">
        <v>53</v>
      </c>
      <c r="B24" s="499" t="s">
        <v>24</v>
      </c>
      <c r="C24" s="547" t="s">
        <v>553</v>
      </c>
      <c r="D24" s="500" t="s">
        <v>580</v>
      </c>
      <c r="E24" s="475">
        <f>SUM(F24:H24)</f>
        <v>39</v>
      </c>
      <c r="F24" s="508">
        <f>SUM(F25:F26)</f>
        <v>8</v>
      </c>
      <c r="G24" s="508">
        <f>SUM(G25:G26)</f>
        <v>7</v>
      </c>
      <c r="H24" s="508">
        <f>SUM(H25:H26)</f>
        <v>24</v>
      </c>
      <c r="I24" s="476"/>
      <c r="J24" s="476"/>
      <c r="K24" s="476"/>
      <c r="L24" s="476"/>
      <c r="M24" s="476"/>
      <c r="N24" s="476"/>
      <c r="O24" s="476">
        <v>4</v>
      </c>
      <c r="P24" s="513"/>
      <c r="Q24" s="514"/>
      <c r="R24" s="514"/>
      <c r="S24" s="514" t="s">
        <v>27</v>
      </c>
      <c r="T24" s="515"/>
      <c r="U24" s="514"/>
      <c r="V24" s="470">
        <v>1</v>
      </c>
    </row>
    <row r="25" spans="1:22" s="469" customFormat="1" x14ac:dyDescent="0.25">
      <c r="A25" s="480" t="s">
        <v>42</v>
      </c>
      <c r="B25" s="483" t="s">
        <v>28</v>
      </c>
      <c r="C25" s="484" t="s">
        <v>431</v>
      </c>
      <c r="D25" s="467" t="s">
        <v>515</v>
      </c>
      <c r="E25" s="486">
        <f>SUM(F25:H25)</f>
        <v>24</v>
      </c>
      <c r="F25" s="488"/>
      <c r="G25" s="488"/>
      <c r="H25" s="488">
        <v>24</v>
      </c>
      <c r="I25" s="488"/>
      <c r="J25" s="488"/>
      <c r="K25" s="488"/>
      <c r="L25" s="488"/>
      <c r="M25" s="488"/>
      <c r="N25" s="486">
        <v>0.5</v>
      </c>
      <c r="O25" s="505"/>
      <c r="P25" s="477">
        <v>2</v>
      </c>
      <c r="Q25" s="478" t="s">
        <v>31</v>
      </c>
      <c r="R25" s="478"/>
      <c r="S25" s="478" t="s">
        <v>32</v>
      </c>
      <c r="T25" s="479" t="s">
        <v>603</v>
      </c>
      <c r="U25" s="478" t="s">
        <v>33</v>
      </c>
      <c r="V25" s="470"/>
    </row>
    <row r="26" spans="1:22" s="469" customFormat="1" x14ac:dyDescent="0.25">
      <c r="A26" s="491" t="s">
        <v>53</v>
      </c>
      <c r="B26" s="509" t="s">
        <v>28</v>
      </c>
      <c r="C26" s="510" t="s">
        <v>553</v>
      </c>
      <c r="D26" s="511" t="s">
        <v>518</v>
      </c>
      <c r="E26" s="486">
        <f t="shared" ref="E26" si="4">SUM(F26:H26)</f>
        <v>15</v>
      </c>
      <c r="F26" s="488">
        <v>8</v>
      </c>
      <c r="G26" s="488">
        <v>7</v>
      </c>
      <c r="H26" s="488"/>
      <c r="I26" s="488"/>
      <c r="J26" s="488"/>
      <c r="K26" s="488"/>
      <c r="L26" s="488"/>
      <c r="M26" s="488"/>
      <c r="N26" s="486">
        <v>0.25</v>
      </c>
      <c r="O26" s="505"/>
      <c r="P26" s="477">
        <v>2</v>
      </c>
      <c r="Q26" s="478" t="s">
        <v>31</v>
      </c>
      <c r="R26" s="478"/>
      <c r="S26" s="478" t="s">
        <v>32</v>
      </c>
      <c r="T26" s="479" t="s">
        <v>603</v>
      </c>
      <c r="U26" s="478" t="s">
        <v>64</v>
      </c>
      <c r="V26" s="470"/>
    </row>
    <row r="27" spans="1:22" s="469" customFormat="1" x14ac:dyDescent="0.25">
      <c r="A27" s="491" t="s">
        <v>53</v>
      </c>
      <c r="B27" s="509" t="s">
        <v>28</v>
      </c>
      <c r="C27" s="510" t="s">
        <v>553</v>
      </c>
      <c r="D27" s="511" t="s">
        <v>532</v>
      </c>
      <c r="E27" s="486">
        <f t="shared" ref="E27" si="5">SUM(F27:H27)</f>
        <v>15</v>
      </c>
      <c r="F27" s="488"/>
      <c r="G27" s="488">
        <v>15</v>
      </c>
      <c r="H27" s="488"/>
      <c r="I27" s="488"/>
      <c r="J27" s="488"/>
      <c r="K27" s="488"/>
      <c r="L27" s="488"/>
      <c r="M27" s="488"/>
      <c r="N27" s="486">
        <v>0.25</v>
      </c>
      <c r="O27" s="505"/>
      <c r="P27" s="477">
        <v>2</v>
      </c>
      <c r="Q27" s="478" t="s">
        <v>31</v>
      </c>
      <c r="R27" s="478"/>
      <c r="S27" s="478" t="s">
        <v>32</v>
      </c>
      <c r="T27" s="479"/>
      <c r="U27" s="478" t="s">
        <v>64</v>
      </c>
      <c r="V27" s="470"/>
    </row>
    <row r="28" spans="1:22" s="469" customFormat="1" ht="18.75" x14ac:dyDescent="0.25">
      <c r="A28" s="480" t="s">
        <v>53</v>
      </c>
      <c r="B28" s="499" t="s">
        <v>24</v>
      </c>
      <c r="C28" s="547" t="s">
        <v>553</v>
      </c>
      <c r="D28" s="500" t="s">
        <v>579</v>
      </c>
      <c r="E28" s="475">
        <f>SUM(F28:H28)</f>
        <v>80</v>
      </c>
      <c r="F28" s="508">
        <f>SUM(F29:F32)</f>
        <v>58</v>
      </c>
      <c r="G28" s="508">
        <f t="shared" ref="G28:H28" si="6">SUM(G29:G32)</f>
        <v>7</v>
      </c>
      <c r="H28" s="508">
        <f t="shared" si="6"/>
        <v>15</v>
      </c>
      <c r="I28" s="476"/>
      <c r="J28" s="476"/>
      <c r="K28" s="476"/>
      <c r="L28" s="476"/>
      <c r="M28" s="476"/>
      <c r="N28" s="476"/>
      <c r="O28" s="476">
        <v>6</v>
      </c>
      <c r="P28" s="513"/>
      <c r="Q28" s="514"/>
      <c r="R28" s="514"/>
      <c r="S28" s="514" t="s">
        <v>27</v>
      </c>
      <c r="T28" s="515"/>
      <c r="U28" s="514"/>
      <c r="V28" s="470">
        <v>1</v>
      </c>
    </row>
    <row r="29" spans="1:22" s="469" customFormat="1" x14ac:dyDescent="0.25">
      <c r="A29" s="491" t="s">
        <v>53</v>
      </c>
      <c r="B29" s="509" t="s">
        <v>28</v>
      </c>
      <c r="C29" s="510" t="s">
        <v>553</v>
      </c>
      <c r="D29" s="511" t="s">
        <v>510</v>
      </c>
      <c r="E29" s="486">
        <f>SUM(F29:H29)</f>
        <v>15</v>
      </c>
      <c r="F29" s="488">
        <v>8</v>
      </c>
      <c r="G29" s="488">
        <v>7</v>
      </c>
      <c r="H29" s="488"/>
      <c r="I29" s="488"/>
      <c r="J29" s="488"/>
      <c r="K29" s="488"/>
      <c r="L29" s="488"/>
      <c r="M29" s="488"/>
      <c r="N29" s="486">
        <v>0.16666666666666666</v>
      </c>
      <c r="O29" s="505"/>
      <c r="P29" s="477">
        <v>2</v>
      </c>
      <c r="Q29" s="478" t="s">
        <v>31</v>
      </c>
      <c r="R29" s="478"/>
      <c r="S29" s="478" t="s">
        <v>32</v>
      </c>
      <c r="T29" s="479" t="s">
        <v>603</v>
      </c>
      <c r="U29" s="478" t="s">
        <v>33</v>
      </c>
      <c r="V29" s="470"/>
    </row>
    <row r="30" spans="1:22" s="469" customFormat="1" x14ac:dyDescent="0.25">
      <c r="B30" s="483" t="s">
        <v>28</v>
      </c>
      <c r="C30" s="484" t="s">
        <v>511</v>
      </c>
      <c r="D30" s="485" t="s">
        <v>512</v>
      </c>
      <c r="E30" s="486">
        <f t="shared" ref="E30" si="7">SUM(F30:H30)</f>
        <v>14</v>
      </c>
      <c r="F30" s="488">
        <v>14</v>
      </c>
      <c r="G30" s="488"/>
      <c r="H30" s="488"/>
      <c r="I30" s="488"/>
      <c r="J30" s="488"/>
      <c r="K30" s="488"/>
      <c r="L30" s="488"/>
      <c r="M30" s="488"/>
      <c r="N30" s="486">
        <v>0.16666666666666666</v>
      </c>
      <c r="O30" s="505"/>
      <c r="P30" s="477">
        <v>2</v>
      </c>
      <c r="Q30" s="478" t="s">
        <v>31</v>
      </c>
      <c r="R30" s="478"/>
      <c r="S30" s="478" t="s">
        <v>32</v>
      </c>
      <c r="T30" s="479" t="s">
        <v>604</v>
      </c>
      <c r="U30" s="478" t="s">
        <v>33</v>
      </c>
      <c r="V30" s="470"/>
    </row>
    <row r="31" spans="1:22" s="469" customFormat="1" x14ac:dyDescent="0.25">
      <c r="B31" s="483" t="s">
        <v>28</v>
      </c>
      <c r="C31" s="484" t="s">
        <v>516</v>
      </c>
      <c r="D31" s="512" t="s">
        <v>517</v>
      </c>
      <c r="E31" s="486">
        <f>SUM(F31:H31)</f>
        <v>15</v>
      </c>
      <c r="F31" s="486">
        <v>15</v>
      </c>
      <c r="G31" s="486"/>
      <c r="H31" s="486"/>
      <c r="I31" s="486"/>
      <c r="J31" s="486"/>
      <c r="K31" s="486"/>
      <c r="L31" s="486"/>
      <c r="M31" s="486"/>
      <c r="N31" s="486">
        <v>0.16666666666666666</v>
      </c>
      <c r="O31" s="507"/>
      <c r="P31" s="477">
        <v>2</v>
      </c>
      <c r="Q31" s="478" t="s">
        <v>31</v>
      </c>
      <c r="R31" s="478"/>
      <c r="S31" s="478" t="s">
        <v>32</v>
      </c>
      <c r="T31" s="479" t="s">
        <v>603</v>
      </c>
      <c r="U31" s="478" t="s">
        <v>33</v>
      </c>
      <c r="V31" s="470"/>
    </row>
    <row r="32" spans="1:22" s="469" customFormat="1" x14ac:dyDescent="0.25">
      <c r="B32" s="483" t="s">
        <v>28</v>
      </c>
      <c r="C32" s="484" t="s">
        <v>453</v>
      </c>
      <c r="D32" s="485" t="s">
        <v>454</v>
      </c>
      <c r="E32" s="486">
        <f t="shared" ref="E32" si="8">SUM(F32:H32)</f>
        <v>36</v>
      </c>
      <c r="F32" s="488">
        <v>21</v>
      </c>
      <c r="G32" s="488"/>
      <c r="H32" s="488">
        <v>15</v>
      </c>
      <c r="I32" s="488"/>
      <c r="J32" s="488"/>
      <c r="K32" s="488"/>
      <c r="L32" s="488"/>
      <c r="M32" s="488"/>
      <c r="N32" s="486">
        <v>0.5</v>
      </c>
      <c r="O32" s="505"/>
      <c r="P32" s="477">
        <v>2</v>
      </c>
      <c r="Q32" s="478" t="s">
        <v>31</v>
      </c>
      <c r="R32" s="478"/>
      <c r="S32" s="478" t="s">
        <v>32</v>
      </c>
      <c r="T32" s="479" t="s">
        <v>602</v>
      </c>
      <c r="U32" s="478" t="s">
        <v>64</v>
      </c>
      <c r="V32" s="470"/>
    </row>
    <row r="37" spans="2:4" x14ac:dyDescent="0.25">
      <c r="B37" s="473"/>
      <c r="C37" s="517"/>
      <c r="D37" s="518"/>
    </row>
    <row r="38" spans="2:4" x14ac:dyDescent="0.25">
      <c r="D38" s="518"/>
    </row>
    <row r="39" spans="2:4" x14ac:dyDescent="0.25">
      <c r="D39" s="518"/>
    </row>
    <row r="40" spans="2:4" x14ac:dyDescent="0.25">
      <c r="D40" s="518"/>
    </row>
    <row r="41" spans="2:4" x14ac:dyDescent="0.25">
      <c r="D41" s="518"/>
    </row>
  </sheetData>
  <conditionalFormatting sqref="E16:E18 E12 E32 E26:E27">
    <cfRule type="expression" dxfId="19" priority="45">
      <formula>AND(E12&lt;((P12-1)*ECTS_en_heures+ECTS_marge_heures+1),P12&gt;1)</formula>
    </cfRule>
    <cfRule type="expression" dxfId="18" priority="46">
      <formula>OR(AND(E12&gt;P12*ECTS_en_heures+ECTS_marge_heures,OR(AND(E12&gt;(ECTS_en_heures+ECTS_marge_heures),P12=1),P12&gt;1)),AND(P12=0,E12&gt;0))</formula>
    </cfRule>
  </conditionalFormatting>
  <conditionalFormatting sqref="E20:E23">
    <cfRule type="expression" dxfId="17" priority="37">
      <formula>AND(E20&lt;((P20-1)*ECTS_en_heures+ECTS_marge_heures+1),P20&gt;1)</formula>
    </cfRule>
    <cfRule type="expression" dxfId="16" priority="38">
      <formula>OR(AND(E20&gt;P20*ECTS_en_heures+ECTS_marge_heures,OR(AND(E20&gt;(ECTS_en_heures+ECTS_marge_heures),P20=1),P20&gt;1)),AND(P20=0,E20&gt;0))</formula>
    </cfRule>
  </conditionalFormatting>
  <conditionalFormatting sqref="E19">
    <cfRule type="expression" dxfId="15" priority="35">
      <formula>AND(E19&lt;((P19-1)*ECTS_en_heures+ECTS_marge_heures+1),P19&gt;1)</formula>
    </cfRule>
    <cfRule type="expression" dxfId="14" priority="36">
      <formula>OR(AND(E19&gt;P19*ECTS_en_heures+ECTS_marge_heures,OR(AND(E19&gt;(ECTS_en_heures+ECTS_marge_heures),P19=1),P19&gt;1)),AND(P19=0,E19&gt;0))</formula>
    </cfRule>
  </conditionalFormatting>
  <conditionalFormatting sqref="E4:E11">
    <cfRule type="expression" dxfId="13" priority="27">
      <formula>AND(E4&lt;((P4-1)*ECTS_en_heures+ECTS_marge_heures+1),P4&gt;1)</formula>
    </cfRule>
    <cfRule type="expression" dxfId="12" priority="28">
      <formula>OR(AND(E4&gt;P4*ECTS_en_heures+ECTS_marge_heures,OR(AND(E4&gt;(ECTS_en_heures+ECTS_marge_heures),P4=1),P4&gt;1)),AND(P4=0,E4&gt;0))</formula>
    </cfRule>
  </conditionalFormatting>
  <conditionalFormatting sqref="E13:E14">
    <cfRule type="expression" dxfId="11" priority="25">
      <formula>AND(E13&lt;((P13-1)*ECTS_en_heures+ECTS_marge_heures+1),P13&gt;1)</formula>
    </cfRule>
    <cfRule type="expression" dxfId="10" priority="26">
      <formula>OR(AND(E13&gt;P13*ECTS_en_heures+ECTS_marge_heures,OR(AND(E13&gt;(ECTS_en_heures+ECTS_marge_heures),P13=1),P13&gt;1)),AND(P13=0,E13&gt;0))</formula>
    </cfRule>
  </conditionalFormatting>
  <conditionalFormatting sqref="E24">
    <cfRule type="expression" dxfId="9" priority="23">
      <formula>AND(E24&lt;((P24-1)*ECTS_en_heures+ECTS_marge_heures+1),P24&gt;1)</formula>
    </cfRule>
    <cfRule type="expression" dxfId="8" priority="24">
      <formula>OR(AND(E24&gt;P24*ECTS_en_heures+ECTS_marge_heures,OR(AND(E24&gt;(ECTS_en_heures+ECTS_marge_heures),P24=1),P24&gt;1)),AND(P24=0,E24&gt;0))</formula>
    </cfRule>
  </conditionalFormatting>
  <conditionalFormatting sqref="E28">
    <cfRule type="expression" dxfId="7" priority="21">
      <formula>AND(E28&lt;((P28-1)*ECTS_en_heures+ECTS_marge_heures+1),P28&gt;1)</formula>
    </cfRule>
    <cfRule type="expression" dxfId="6" priority="22">
      <formula>OR(AND(E28&gt;P28*ECTS_en_heures+ECTS_marge_heures,OR(AND(E28&gt;(ECTS_en_heures+ECTS_marge_heures),P28=1),P28&gt;1)),AND(P28=0,E28&gt;0))</formula>
    </cfRule>
  </conditionalFormatting>
  <conditionalFormatting sqref="E25">
    <cfRule type="expression" dxfId="5" priority="9">
      <formula>AND(E25&lt;((P25-1)*ECTS_en_heures+ECTS_marge_heures+1),P25&gt;1)</formula>
    </cfRule>
    <cfRule type="expression" dxfId="4" priority="10">
      <formula>OR(AND(E25&gt;P25*ECTS_en_heures+ECTS_marge_heures,OR(AND(E25&gt;(ECTS_en_heures+ECTS_marge_heures),P25=1),P25&gt;1)),AND(P25=0,E25&gt;0))</formula>
    </cfRule>
  </conditionalFormatting>
  <conditionalFormatting sqref="E29:E30">
    <cfRule type="expression" dxfId="3" priority="5">
      <formula>AND(E29&lt;((P29-1)*ECTS_en_heures+ECTS_marge_heures+1),P29&gt;1)</formula>
    </cfRule>
    <cfRule type="expression" dxfId="2" priority="6">
      <formula>OR(AND(E29&gt;P29*ECTS_en_heures+ECTS_marge_heures,OR(AND(E29&gt;(ECTS_en_heures+ECTS_marge_heures),P29=1),P29&gt;1)),AND(P29=0,E29&gt;0))</formula>
    </cfRule>
  </conditionalFormatting>
  <conditionalFormatting sqref="E31">
    <cfRule type="expression" dxfId="1" priority="3">
      <formula>AND(E31&lt;((P31-1)*ECTS_en_heures+ECTS_marge_heures+1),P31&gt;1)</formula>
    </cfRule>
    <cfRule type="expression" dxfId="0" priority="4">
      <formula>OR(AND(E31&gt;P31*ECTS_en_heures+ECTS_marge_heures,OR(AND(E31&gt;(ECTS_en_heures+ECTS_marge_heures),P31=1),P31&gt;1)),AND(P31=0,E31&gt;0))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37"/>
  <sheetViews>
    <sheetView topLeftCell="P1" zoomScale="70" zoomScaleNormal="70" workbookViewId="0">
      <selection activeCell="U4" sqref="U4"/>
    </sheetView>
  </sheetViews>
  <sheetFormatPr baseColWidth="10" defaultColWidth="25.5703125" defaultRowHeight="15" x14ac:dyDescent="0.25"/>
  <cols>
    <col min="1" max="1" width="25.5703125" style="42"/>
    <col min="2" max="3" width="33.140625" style="42" customWidth="1"/>
    <col min="4" max="4" width="43.42578125" style="42" customWidth="1"/>
    <col min="5" max="5" width="25.5703125" style="42"/>
    <col min="6" max="6" width="36.140625" style="42" customWidth="1"/>
    <col min="7" max="7" width="31.140625" style="42" customWidth="1"/>
    <col min="8" max="8" width="26.42578125" style="42" customWidth="1"/>
    <col min="9" max="10" width="10.7109375" style="42" customWidth="1"/>
    <col min="11" max="11" width="21.42578125" style="42" customWidth="1"/>
    <col min="12" max="12" width="19.7109375" style="42" customWidth="1"/>
    <col min="13" max="13" width="19.28515625" style="12" customWidth="1"/>
    <col min="14" max="14" width="39" style="12" customWidth="1"/>
    <col min="15" max="16" width="10.7109375" style="42" customWidth="1"/>
    <col min="17" max="20" width="25.5703125" style="42"/>
    <col min="21" max="21" width="30.28515625" style="42" customWidth="1"/>
    <col min="22" max="16384" width="25.5703125" style="42"/>
  </cols>
  <sheetData>
    <row r="1" spans="1:23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N1" s="402" t="s">
        <v>0</v>
      </c>
    </row>
    <row r="2" spans="1:23" ht="72.75" customHeight="1" x14ac:dyDescent="0.25">
      <c r="B2" s="67" t="s">
        <v>1</v>
      </c>
      <c r="C2" s="67" t="s">
        <v>2</v>
      </c>
      <c r="D2" s="67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20" t="s">
        <v>138</v>
      </c>
      <c r="N2" s="404" t="s">
        <v>12</v>
      </c>
      <c r="O2" s="110" t="s">
        <v>13</v>
      </c>
      <c r="P2" s="110" t="s">
        <v>14</v>
      </c>
      <c r="Q2" s="81" t="s">
        <v>15</v>
      </c>
      <c r="R2" s="81" t="s">
        <v>16</v>
      </c>
      <c r="S2" s="68" t="s">
        <v>17</v>
      </c>
      <c r="T2" s="68" t="s">
        <v>18</v>
      </c>
      <c r="U2" s="69" t="s">
        <v>19</v>
      </c>
      <c r="V2" s="69" t="s">
        <v>20</v>
      </c>
    </row>
    <row r="3" spans="1:23" ht="68.25" customHeight="1" x14ac:dyDescent="0.25">
      <c r="A3" s="261" t="s">
        <v>21</v>
      </c>
      <c r="B3" s="5" t="str">
        <f ca="1">RIGHT(CELL("filename",B$2),LEN(CELL("filename",B$2))-SEARCH("]",CELL("filename",B$2),1))</f>
        <v>MCC ELEC5-S10</v>
      </c>
      <c r="C3" s="5"/>
      <c r="D3" s="26" t="s">
        <v>533</v>
      </c>
      <c r="E3" s="77">
        <f>SUM(F3:I3)+M3</f>
        <v>0</v>
      </c>
      <c r="F3" s="27">
        <f>SUMPRODUCT(F4:F210,$W4:$W210)</f>
        <v>0</v>
      </c>
      <c r="G3" s="27">
        <f>SUMPRODUCT(G4:G210,$W4:$W210)</f>
        <v>0</v>
      </c>
      <c r="H3" s="27">
        <f>SUMPRODUCT(H4:H210,$W4:$W210)</f>
        <v>0</v>
      </c>
      <c r="I3" s="27">
        <f>SUMPRODUCT(I4:I210,$W4:$W210)</f>
        <v>0</v>
      </c>
      <c r="J3" s="27"/>
      <c r="K3" s="27"/>
      <c r="L3" s="27"/>
      <c r="M3" s="27">
        <f>SUMPRODUCT(M4:M210,$X4:$X210)</f>
        <v>0</v>
      </c>
      <c r="N3" s="27">
        <f>SUMPRODUCT(N4:N210,$W4:$W210)</f>
        <v>3</v>
      </c>
      <c r="O3" s="6"/>
      <c r="P3" s="27">
        <f>SUMPRODUCT(P4:P210,$W4:$W210)</f>
        <v>30</v>
      </c>
      <c r="Q3" s="5"/>
      <c r="R3" s="5"/>
      <c r="S3" s="28"/>
      <c r="T3" s="28"/>
      <c r="U3" s="28"/>
      <c r="V3" s="80"/>
      <c r="W3" s="12"/>
    </row>
    <row r="4" spans="1:23" ht="15" customHeight="1" x14ac:dyDescent="0.25">
      <c r="A4" s="365" t="s">
        <v>42</v>
      </c>
      <c r="B4" s="7" t="s">
        <v>24</v>
      </c>
      <c r="C4" s="7" t="s">
        <v>534</v>
      </c>
      <c r="D4" s="19" t="s">
        <v>535</v>
      </c>
      <c r="E4" s="14">
        <f>SUM(F4:H4)</f>
        <v>0</v>
      </c>
      <c r="F4" s="14">
        <v>0</v>
      </c>
      <c r="G4" s="14">
        <v>0</v>
      </c>
      <c r="H4" s="14">
        <v>0</v>
      </c>
      <c r="I4" s="14"/>
      <c r="J4" s="14"/>
      <c r="K4" s="14"/>
      <c r="L4" s="14"/>
      <c r="M4" s="14">
        <v>0</v>
      </c>
      <c r="N4" s="293">
        <v>3</v>
      </c>
      <c r="O4" s="8"/>
      <c r="P4" s="7">
        <v>30</v>
      </c>
      <c r="Q4" s="29">
        <v>3</v>
      </c>
      <c r="R4" s="29" t="s">
        <v>124</v>
      </c>
      <c r="S4" s="29"/>
      <c r="T4" s="30" t="s">
        <v>27</v>
      </c>
      <c r="U4" s="30" t="s">
        <v>607</v>
      </c>
      <c r="V4" s="30"/>
      <c r="W4" s="12">
        <v>1</v>
      </c>
    </row>
    <row r="5" spans="1:23" ht="15" customHeight="1" x14ac:dyDescent="0.25">
      <c r="B5" s="12"/>
      <c r="C5" s="12"/>
      <c r="D5" s="36"/>
      <c r="E5" s="12"/>
      <c r="F5" s="12"/>
      <c r="G5" s="12"/>
      <c r="H5" s="12"/>
      <c r="I5" s="12"/>
      <c r="J5" s="12"/>
      <c r="K5" s="12"/>
      <c r="L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5" customHeight="1" x14ac:dyDescent="0.25">
      <c r="B6" s="42" t="s">
        <v>536</v>
      </c>
      <c r="D6" s="12"/>
      <c r="E6" s="12"/>
      <c r="F6" s="12"/>
      <c r="G6" s="12"/>
      <c r="H6" s="12"/>
      <c r="I6" s="12"/>
      <c r="J6" s="12"/>
      <c r="K6" s="12"/>
      <c r="L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15" customHeight="1" x14ac:dyDescent="0.25">
      <c r="D7" s="12"/>
      <c r="E7" s="12"/>
      <c r="F7" s="12"/>
      <c r="G7" s="12"/>
      <c r="H7" s="12"/>
      <c r="I7" s="12"/>
      <c r="J7" s="12"/>
      <c r="K7" s="12"/>
      <c r="L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15" customHeight="1" x14ac:dyDescent="0.25"/>
    <row r="9" spans="1:23" ht="15" customHeight="1" x14ac:dyDescent="0.25">
      <c r="E9" s="12"/>
      <c r="M9" s="42"/>
    </row>
    <row r="10" spans="1:23" ht="15" customHeight="1" x14ac:dyDescent="0.25">
      <c r="M10" s="42"/>
    </row>
    <row r="11" spans="1:23" ht="15" customHeight="1" x14ac:dyDescent="0.25"/>
    <row r="12" spans="1:23" ht="15" customHeight="1" x14ac:dyDescent="0.25"/>
    <row r="13" spans="1:23" ht="15" customHeight="1" x14ac:dyDescent="0.25"/>
    <row r="14" spans="1:23" ht="15" customHeight="1" x14ac:dyDescent="0.25"/>
    <row r="15" spans="1:23" ht="15" customHeight="1" x14ac:dyDescent="0.25"/>
    <row r="16" spans="1:2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DCAB-CB72-4DC0-AA4A-DEBAB3972AC3}">
  <sheetPr>
    <tabColor rgb="FF00B0F0"/>
  </sheetPr>
  <dimension ref="A1:V15"/>
  <sheetViews>
    <sheetView zoomScale="40" zoomScaleNormal="40" workbookViewId="0">
      <selection activeCell="T25" sqref="T25"/>
    </sheetView>
  </sheetViews>
  <sheetFormatPr baseColWidth="10" defaultColWidth="11.42578125" defaultRowHeight="15" x14ac:dyDescent="0.25"/>
  <cols>
    <col min="1" max="1" width="11.42578125" style="202"/>
    <col min="2" max="2" width="34.28515625" customWidth="1"/>
    <col min="3" max="3" width="26.28515625" customWidth="1"/>
    <col min="4" max="4" width="79" customWidth="1"/>
    <col min="5" max="5" width="40.28515625" customWidth="1"/>
    <col min="6" max="6" width="24.28515625" customWidth="1"/>
    <col min="7" max="7" width="22.42578125" customWidth="1"/>
    <col min="8" max="8" width="24.42578125" customWidth="1"/>
    <col min="9" max="9" width="20.85546875" customWidth="1"/>
    <col min="10" max="10" width="21.85546875" customWidth="1"/>
    <col min="11" max="11" width="22.42578125" customWidth="1"/>
    <col min="12" max="12" width="23.140625" customWidth="1"/>
    <col min="13" max="13" width="28.5703125" style="109" customWidth="1"/>
    <col min="14" max="15" width="10.7109375" customWidth="1"/>
    <col min="16" max="16" width="25.42578125" customWidth="1"/>
    <col min="17" max="17" width="28.42578125" customWidth="1"/>
    <col min="18" max="18" width="22.28515625" customWidth="1"/>
    <col min="19" max="19" width="21" customWidth="1"/>
    <col min="20" max="20" width="70.7109375" customWidth="1"/>
    <col min="21" max="21" width="22" customWidth="1"/>
  </cols>
  <sheetData>
    <row r="1" spans="1:22" ht="30" x14ac:dyDescent="0.25">
      <c r="F1" s="402" t="s">
        <v>0</v>
      </c>
      <c r="G1" s="402" t="s">
        <v>0</v>
      </c>
      <c r="H1" s="402" t="s">
        <v>0</v>
      </c>
      <c r="I1" s="403"/>
      <c r="J1" s="403"/>
      <c r="K1" s="403"/>
      <c r="L1" s="403"/>
      <c r="M1" s="402" t="s">
        <v>0</v>
      </c>
    </row>
    <row r="2" spans="1:22" ht="30" x14ac:dyDescent="0.25">
      <c r="B2" s="84" t="s">
        <v>1</v>
      </c>
      <c r="C2" s="84" t="s">
        <v>2</v>
      </c>
      <c r="D2" s="84" t="s">
        <v>3</v>
      </c>
      <c r="E2" s="110" t="s">
        <v>4</v>
      </c>
      <c r="F2" s="404" t="s">
        <v>5</v>
      </c>
      <c r="G2" s="404" t="s">
        <v>6</v>
      </c>
      <c r="H2" s="404" t="s">
        <v>7</v>
      </c>
      <c r="I2" s="404" t="s">
        <v>8</v>
      </c>
      <c r="J2" s="404" t="s">
        <v>9</v>
      </c>
      <c r="K2" s="404" t="s">
        <v>10</v>
      </c>
      <c r="L2" s="404" t="s">
        <v>11</v>
      </c>
      <c r="M2" s="404" t="s">
        <v>12</v>
      </c>
      <c r="N2" s="115" t="s">
        <v>13</v>
      </c>
      <c r="O2" s="115" t="s">
        <v>14</v>
      </c>
      <c r="P2" s="81" t="s">
        <v>15</v>
      </c>
      <c r="Q2" s="81" t="s">
        <v>16</v>
      </c>
      <c r="R2" s="85" t="s">
        <v>537</v>
      </c>
      <c r="S2" s="85" t="s">
        <v>18</v>
      </c>
      <c r="T2" s="86" t="s">
        <v>19</v>
      </c>
      <c r="U2" s="86" t="s">
        <v>20</v>
      </c>
      <c r="V2" s="109"/>
    </row>
    <row r="3" spans="1:22" ht="63" customHeight="1" x14ac:dyDescent="0.25">
      <c r="A3" s="261" t="s">
        <v>21</v>
      </c>
      <c r="B3" s="79" t="str">
        <f ca="1">RIGHT(CELL("filename",B$2),LEN(CELL("filename",B$2))-SEARCH("]",CELL("filename",B$2),1))</f>
        <v>MCC ELEC5 PRO-S10</v>
      </c>
      <c r="C3" s="79"/>
      <c r="D3" s="26" t="s">
        <v>538</v>
      </c>
      <c r="E3" s="5">
        <f>SUM(F3:I3)+M3</f>
        <v>106</v>
      </c>
      <c r="F3" s="27">
        <f>SUMPRODUCT(F4:F217,$V4:$V217)</f>
        <v>14</v>
      </c>
      <c r="G3" s="27">
        <f>SUMPRODUCT(G4:G217,$V4:$V217)</f>
        <v>36</v>
      </c>
      <c r="H3" s="27">
        <f>SUMPRODUCT(H4:H217,$V4:$V217)</f>
        <v>50</v>
      </c>
      <c r="I3" s="27">
        <f>SUMPRODUCT(I4:I217,$V4:$V217)</f>
        <v>6</v>
      </c>
      <c r="J3" s="27"/>
      <c r="K3" s="27"/>
      <c r="L3" s="27">
        <f>SUMPRODUCT(L4:L217,$V4:$V217)</f>
        <v>0</v>
      </c>
      <c r="M3" s="27">
        <f>SUMPRODUCT(M4:M217,$V4:$V217)</f>
        <v>0</v>
      </c>
      <c r="N3" s="27"/>
      <c r="O3" s="27">
        <f>SUMPRODUCT(O4:O217,$V4:$V217)</f>
        <v>30</v>
      </c>
      <c r="P3" s="5"/>
      <c r="Q3" s="5"/>
      <c r="R3" s="438"/>
      <c r="S3" s="438"/>
      <c r="T3" s="438"/>
      <c r="U3" s="438"/>
      <c r="V3" s="109"/>
    </row>
    <row r="4" spans="1:22" s="380" customFormat="1" ht="48.75" customHeight="1" x14ac:dyDescent="0.3">
      <c r="A4" s="384" t="s">
        <v>53</v>
      </c>
      <c r="B4" s="384" t="s">
        <v>24</v>
      </c>
      <c r="C4" s="384" t="s">
        <v>54</v>
      </c>
      <c r="D4" s="406" t="s">
        <v>539</v>
      </c>
      <c r="E4" s="378">
        <f>SUM(F4:I4)</f>
        <v>56</v>
      </c>
      <c r="F4" s="453">
        <v>14</v>
      </c>
      <c r="G4" s="453">
        <v>0</v>
      </c>
      <c r="H4" s="384">
        <v>36</v>
      </c>
      <c r="I4" s="377">
        <v>6</v>
      </c>
      <c r="J4" s="377"/>
      <c r="K4" s="377"/>
      <c r="L4" s="377"/>
      <c r="M4" s="377">
        <v>0</v>
      </c>
      <c r="N4" s="377"/>
      <c r="O4" s="384">
        <v>4</v>
      </c>
      <c r="P4" s="377">
        <v>2</v>
      </c>
      <c r="Q4" s="377" t="s">
        <v>31</v>
      </c>
      <c r="R4" s="379"/>
      <c r="S4" s="379" t="s">
        <v>27</v>
      </c>
      <c r="T4" s="546" t="s">
        <v>524</v>
      </c>
      <c r="U4" s="545"/>
      <c r="V4" s="380">
        <v>1</v>
      </c>
    </row>
    <row r="5" spans="1:22" s="380" customFormat="1" ht="18.75" x14ac:dyDescent="0.3">
      <c r="A5" s="384" t="s">
        <v>53</v>
      </c>
      <c r="B5" s="384" t="s">
        <v>24</v>
      </c>
      <c r="C5" s="384" t="s">
        <v>54</v>
      </c>
      <c r="D5" s="406" t="s">
        <v>540</v>
      </c>
      <c r="E5" s="453">
        <f>SUM(F5:I5)</f>
        <v>50</v>
      </c>
      <c r="F5" s="453">
        <f>SUM(F6:F9)</f>
        <v>0</v>
      </c>
      <c r="G5" s="453">
        <f t="shared" ref="G5:H5" si="0">SUM(G6:G9)</f>
        <v>36</v>
      </c>
      <c r="H5" s="453">
        <f t="shared" si="0"/>
        <v>14</v>
      </c>
      <c r="I5" s="377"/>
      <c r="J5" s="377"/>
      <c r="K5" s="377"/>
      <c r="L5" s="377"/>
      <c r="M5" s="377">
        <v>0</v>
      </c>
      <c r="N5" s="377"/>
      <c r="O5" s="384">
        <v>4</v>
      </c>
      <c r="P5" s="377">
        <v>4</v>
      </c>
      <c r="Q5" s="377" t="s">
        <v>31</v>
      </c>
      <c r="R5" s="379"/>
      <c r="S5" s="379" t="s">
        <v>27</v>
      </c>
      <c r="T5" s="546"/>
      <c r="U5" s="545"/>
      <c r="V5" s="380">
        <v>1</v>
      </c>
    </row>
    <row r="6" spans="1:22" s="380" customFormat="1" ht="18.75" x14ac:dyDescent="0.3">
      <c r="A6" s="384" t="s">
        <v>53</v>
      </c>
      <c r="B6" s="407" t="s">
        <v>28</v>
      </c>
      <c r="C6" s="407" t="s">
        <v>56</v>
      </c>
      <c r="D6" s="408" t="s">
        <v>441</v>
      </c>
      <c r="E6" s="382">
        <f>SUM(F6:I6)</f>
        <v>12</v>
      </c>
      <c r="F6" s="454">
        <v>0</v>
      </c>
      <c r="G6" s="454">
        <v>12</v>
      </c>
      <c r="H6" s="381">
        <v>0</v>
      </c>
      <c r="I6" s="381"/>
      <c r="J6" s="381"/>
      <c r="K6" s="381"/>
      <c r="L6" s="381"/>
      <c r="M6" s="381"/>
      <c r="N6" s="381">
        <v>0.25</v>
      </c>
      <c r="O6" s="381"/>
      <c r="P6" s="386"/>
      <c r="Q6" s="381"/>
      <c r="R6" s="383"/>
      <c r="S6" s="383" t="s">
        <v>32</v>
      </c>
      <c r="T6" s="501" t="s">
        <v>58</v>
      </c>
      <c r="U6" s="381" t="s">
        <v>33</v>
      </c>
    </row>
    <row r="7" spans="1:22" s="380" customFormat="1" ht="18.75" x14ac:dyDescent="0.3">
      <c r="A7" s="384" t="s">
        <v>53</v>
      </c>
      <c r="B7" s="407" t="s">
        <v>28</v>
      </c>
      <c r="C7" s="407" t="s">
        <v>56</v>
      </c>
      <c r="D7" s="409" t="s">
        <v>442</v>
      </c>
      <c r="E7" s="382">
        <f t="shared" ref="E7:E9" si="1">SUM(F7:I7)</f>
        <v>12</v>
      </c>
      <c r="F7" s="454">
        <v>0</v>
      </c>
      <c r="G7" s="454">
        <v>12</v>
      </c>
      <c r="H7" s="381">
        <v>0</v>
      </c>
      <c r="I7" s="381"/>
      <c r="J7" s="381"/>
      <c r="K7" s="381"/>
      <c r="L7" s="381"/>
      <c r="M7" s="381"/>
      <c r="N7" s="381">
        <v>0.25</v>
      </c>
      <c r="O7" s="381"/>
      <c r="P7" s="386"/>
      <c r="Q7" s="381"/>
      <c r="R7" s="383"/>
      <c r="S7" s="383" t="s">
        <v>32</v>
      </c>
      <c r="T7" s="501" t="s">
        <v>58</v>
      </c>
      <c r="U7" s="381" t="s">
        <v>33</v>
      </c>
    </row>
    <row r="8" spans="1:22" s="380" customFormat="1" ht="18.75" x14ac:dyDescent="0.3">
      <c r="A8" s="384" t="s">
        <v>53</v>
      </c>
      <c r="B8" s="407" t="s">
        <v>28</v>
      </c>
      <c r="C8" s="407" t="s">
        <v>56</v>
      </c>
      <c r="D8" s="409" t="s">
        <v>443</v>
      </c>
      <c r="E8" s="382">
        <f t="shared" si="1"/>
        <v>12</v>
      </c>
      <c r="F8" s="455">
        <v>0</v>
      </c>
      <c r="G8" s="455">
        <v>12</v>
      </c>
      <c r="H8" s="381">
        <v>0</v>
      </c>
      <c r="I8" s="381"/>
      <c r="J8" s="381"/>
      <c r="K8" s="381"/>
      <c r="L8" s="381"/>
      <c r="M8" s="381"/>
      <c r="N8" s="381">
        <v>0.25</v>
      </c>
      <c r="O8" s="381"/>
      <c r="P8" s="386"/>
      <c r="Q8" s="381"/>
      <c r="R8" s="383"/>
      <c r="S8" s="383" t="s">
        <v>32</v>
      </c>
      <c r="T8" s="501" t="s">
        <v>58</v>
      </c>
      <c r="U8" s="381" t="s">
        <v>33</v>
      </c>
    </row>
    <row r="9" spans="1:22" s="380" customFormat="1" ht="18.75" x14ac:dyDescent="0.3">
      <c r="A9" s="384" t="s">
        <v>53</v>
      </c>
      <c r="B9" s="407" t="s">
        <v>28</v>
      </c>
      <c r="C9" s="407" t="s">
        <v>56</v>
      </c>
      <c r="D9" s="409" t="s">
        <v>541</v>
      </c>
      <c r="E9" s="382">
        <f t="shared" si="1"/>
        <v>14</v>
      </c>
      <c r="F9" s="387">
        <v>0</v>
      </c>
      <c r="G9" s="455">
        <v>0</v>
      </c>
      <c r="H9" s="455">
        <v>14</v>
      </c>
      <c r="I9" s="381"/>
      <c r="J9" s="381"/>
      <c r="K9" s="381"/>
      <c r="L9" s="381"/>
      <c r="M9" s="381"/>
      <c r="N9" s="381">
        <v>0.25</v>
      </c>
      <c r="O9" s="381"/>
      <c r="P9" s="386"/>
      <c r="Q9" s="381"/>
      <c r="R9" s="383"/>
      <c r="S9" s="383" t="s">
        <v>32</v>
      </c>
      <c r="T9" s="501" t="s">
        <v>524</v>
      </c>
      <c r="U9" s="381" t="s">
        <v>33</v>
      </c>
    </row>
    <row r="10" spans="1:22" s="380" customFormat="1" ht="18.75" x14ac:dyDescent="0.3">
      <c r="A10" s="384" t="s">
        <v>53</v>
      </c>
      <c r="B10" s="384" t="s">
        <v>24</v>
      </c>
      <c r="C10" s="384" t="s">
        <v>54</v>
      </c>
      <c r="D10" s="406" t="s">
        <v>542</v>
      </c>
      <c r="E10" s="378">
        <f>SUM(F10:I10)</f>
        <v>0</v>
      </c>
      <c r="F10" s="378">
        <v>0</v>
      </c>
      <c r="G10" s="378">
        <v>0</v>
      </c>
      <c r="H10" s="377">
        <v>0</v>
      </c>
      <c r="I10" s="377"/>
      <c r="J10" s="377"/>
      <c r="K10" s="377"/>
      <c r="L10" s="377"/>
      <c r="M10" s="377">
        <v>0</v>
      </c>
      <c r="N10" s="377"/>
      <c r="O10" s="384">
        <v>22</v>
      </c>
      <c r="P10" s="377">
        <v>3</v>
      </c>
      <c r="Q10" s="377" t="s">
        <v>124</v>
      </c>
      <c r="R10" s="379"/>
      <c r="S10" s="379" t="s">
        <v>27</v>
      </c>
      <c r="T10" s="546" t="s">
        <v>27</v>
      </c>
      <c r="U10" s="545"/>
      <c r="V10" s="380">
        <v>1</v>
      </c>
    </row>
    <row r="11" spans="1:22" ht="17.25" x14ac:dyDescent="0.25">
      <c r="B11" s="42" t="s">
        <v>543</v>
      </c>
      <c r="C11" s="42"/>
      <c r="D11" s="109"/>
      <c r="E11" s="109"/>
      <c r="F11" s="109"/>
      <c r="G11" s="109"/>
      <c r="H11" s="109"/>
      <c r="I11" s="109"/>
      <c r="J11" s="109"/>
      <c r="K11" s="109"/>
      <c r="L11" s="109"/>
      <c r="N11" s="109"/>
      <c r="O11" s="119"/>
      <c r="P11" s="109"/>
      <c r="Q11" s="109"/>
      <c r="R11" s="109"/>
      <c r="S11" s="109"/>
      <c r="T11" s="109"/>
      <c r="U11" s="109"/>
      <c r="V11" s="109"/>
    </row>
    <row r="12" spans="1:22" x14ac:dyDescent="0.25">
      <c r="B12" s="42"/>
      <c r="C12" s="42"/>
      <c r="D12" s="109"/>
      <c r="E12" s="109"/>
      <c r="F12" s="109"/>
      <c r="G12" s="109"/>
      <c r="H12" s="109"/>
      <c r="I12" s="109"/>
      <c r="J12" s="109"/>
      <c r="K12" s="109"/>
      <c r="L12" s="109"/>
      <c r="N12" s="116"/>
      <c r="O12" s="109"/>
      <c r="P12" s="109"/>
      <c r="Q12" s="109"/>
      <c r="R12" s="109"/>
      <c r="S12" s="109"/>
      <c r="T12" s="109"/>
      <c r="U12" s="109"/>
      <c r="V12" s="109"/>
    </row>
    <row r="13" spans="1:22" x14ac:dyDescent="0.25">
      <c r="B13" s="210"/>
      <c r="C13" s="210"/>
    </row>
    <row r="14" spans="1:22" x14ac:dyDescent="0.25">
      <c r="B14" s="211"/>
      <c r="C14" s="211"/>
    </row>
    <row r="15" spans="1:22" x14ac:dyDescent="0.25">
      <c r="B15" s="211"/>
      <c r="C15" s="211"/>
    </row>
  </sheetData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5870c4-2801-4132-8344-ca480963875a">
      <UserInfo>
        <DisplayName>Francoise Baude</DisplayName>
        <AccountId>63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F215A9C5DFA740B416058CECD39FA9" ma:contentTypeVersion="11" ma:contentTypeDescription="Crée un document." ma:contentTypeScope="" ma:versionID="4144c85156be4abfd831b31bd471d923">
  <xsd:schema xmlns:xsd="http://www.w3.org/2001/XMLSchema" xmlns:xs="http://www.w3.org/2001/XMLSchema" xmlns:p="http://schemas.microsoft.com/office/2006/metadata/properties" xmlns:ns2="5b5870c4-2801-4132-8344-ca480963875a" xmlns:ns3="7ea0ff69-b751-4dec-a848-0f9aa3e62c86" targetNamespace="http://schemas.microsoft.com/office/2006/metadata/properties" ma:root="true" ma:fieldsID="29c6d4209d492c545cbd140a98c12d26" ns2:_="" ns3:_="">
    <xsd:import namespace="5b5870c4-2801-4132-8344-ca480963875a"/>
    <xsd:import namespace="7ea0ff69-b751-4dec-a848-0f9aa3e62c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5870c4-2801-4132-8344-ca48096387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0ff69-b751-4dec-a848-0f9aa3e62c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ADC2A7-DDE5-4B65-B38A-23106C86F24C}">
  <ds:schemaRefs>
    <ds:schemaRef ds:uri="http://schemas.microsoft.com/office/2006/metadata/properties"/>
    <ds:schemaRef ds:uri="http://schemas.microsoft.com/office/infopath/2007/PartnerControls"/>
    <ds:schemaRef ds:uri="5b5870c4-2801-4132-8344-ca480963875a"/>
  </ds:schemaRefs>
</ds:datastoreItem>
</file>

<file path=customXml/itemProps2.xml><?xml version="1.0" encoding="utf-8"?>
<ds:datastoreItem xmlns:ds="http://schemas.openxmlformats.org/officeDocument/2006/customXml" ds:itemID="{6C58D8C2-238C-4837-9CB0-EA15A7785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5870c4-2801-4132-8344-ca480963875a"/>
    <ds:schemaRef ds:uri="7ea0ff69-b751-4dec-a848-0f9aa3e62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9803C7-541F-4642-9DD1-88FB0C1394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19</vt:i4>
      </vt:variant>
    </vt:vector>
  </HeadingPairs>
  <TitlesOfParts>
    <vt:vector size="38" baseType="lpstr">
      <vt:lpstr>MCC ELEC3 - S5</vt:lpstr>
      <vt:lpstr>MCC ELEC3 - S6</vt:lpstr>
      <vt:lpstr>MCC ELEC4 - S7</vt:lpstr>
      <vt:lpstr>MCC ELEC4-S7 Mineure EIT-SA</vt:lpstr>
      <vt:lpstr>MCC ELEC4-S8 Mineure ACM(exCCS)</vt:lpstr>
      <vt:lpstr>MCC ELEC4-S8 Mineure SE</vt:lpstr>
      <vt:lpstr>MCC ELEC4-S8 Mineure TR</vt:lpstr>
      <vt:lpstr>MCC ELEC4-S8 Mineure SA</vt:lpstr>
      <vt:lpstr>MCC ELEC4-S8 Mineure EIT-SA</vt:lpstr>
      <vt:lpstr>SUPPRIMEMCC ELEC5-S9 MinCCS</vt:lpstr>
      <vt:lpstr>SUPPRIMEMCC ELEC5-PRO S9 MinCCS</vt:lpstr>
      <vt:lpstr>MCC ELEC5-S9 MineureSA</vt:lpstr>
      <vt:lpstr>MCC ELEC5-S9 MineureSE</vt:lpstr>
      <vt:lpstr>MCC ELEC5-S9 MineureTR</vt:lpstr>
      <vt:lpstr>MCC ELEC5-PRO S9 MineureSE</vt:lpstr>
      <vt:lpstr>MCC ELEC5-PRO S9 MineureSA</vt:lpstr>
      <vt:lpstr>MCC ELEC5-PRO S9 MineureTR</vt:lpstr>
      <vt:lpstr>MCC ELEC5-S10</vt:lpstr>
      <vt:lpstr>MCC ELEC5 PRO-S10</vt:lpstr>
      <vt:lpstr>'MCC ELEC3 - S5'!Zone_d_impression</vt:lpstr>
      <vt:lpstr>'MCC ELEC3 - S6'!Zone_d_impression</vt:lpstr>
      <vt:lpstr>'MCC ELEC4 - S7'!Zone_d_impression</vt:lpstr>
      <vt:lpstr>'MCC ELEC4-S7 Mineure EIT-SA'!Zone_d_impression</vt:lpstr>
      <vt:lpstr>'MCC ELEC4-S8 Mineure ACM(exCCS)'!Zone_d_impression</vt:lpstr>
      <vt:lpstr>'MCC ELEC4-S8 Mineure EIT-SA'!Zone_d_impression</vt:lpstr>
      <vt:lpstr>'MCC ELEC4-S8 Mineure SA'!Zone_d_impression</vt:lpstr>
      <vt:lpstr>'MCC ELEC4-S8 Mineure SE'!Zone_d_impression</vt:lpstr>
      <vt:lpstr>'MCC ELEC4-S8 Mineure TR'!Zone_d_impression</vt:lpstr>
      <vt:lpstr>'MCC ELEC5 PRO-S10'!Zone_d_impression</vt:lpstr>
      <vt:lpstr>'MCC ELEC5-PRO S9 MineureSA'!Zone_d_impression</vt:lpstr>
      <vt:lpstr>'MCC ELEC5-PRO S9 MineureSE'!Zone_d_impression</vt:lpstr>
      <vt:lpstr>'MCC ELEC5-PRO S9 MineureTR'!Zone_d_impression</vt:lpstr>
      <vt:lpstr>'MCC ELEC5-S10'!Zone_d_impression</vt:lpstr>
      <vt:lpstr>'MCC ELEC5-S9 MineureSA'!Zone_d_impression</vt:lpstr>
      <vt:lpstr>'MCC ELEC5-S9 MineureSE'!Zone_d_impression</vt:lpstr>
      <vt:lpstr>'MCC ELEC5-S9 MineureTR'!Zone_d_impression</vt:lpstr>
      <vt:lpstr>'SUPPRIMEMCC ELEC5-PRO S9 MinCCS'!Zone_d_impression</vt:lpstr>
      <vt:lpstr>'SUPPRIMEMCC ELEC5-S9 MinCCS'!Zone_d_impression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</dc:creator>
  <cp:keywords/>
  <dc:description/>
  <cp:lastModifiedBy>user</cp:lastModifiedBy>
  <cp:revision>12</cp:revision>
  <dcterms:created xsi:type="dcterms:W3CDTF">2015-12-09T14:53:18Z</dcterms:created>
  <dcterms:modified xsi:type="dcterms:W3CDTF">2022-06-13T15:50:14Z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0x01010069F215A9C5DFA740B416058CECD39FA9</vt:lpwstr>
  </property>
</Properties>
</file>